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480" yWindow="300" windowWidth="18495" windowHeight="11700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O110" i="1"/>
  <c r="O104"/>
  <c r="O86"/>
  <c r="O72"/>
  <c r="O56"/>
  <c r="O41"/>
  <c r="O35"/>
  <c r="O16"/>
  <c r="N118" l="1"/>
</calcChain>
</file>

<file path=xl/sharedStrings.xml><?xml version="1.0" encoding="utf-8"?>
<sst xmlns="http://schemas.openxmlformats.org/spreadsheetml/2006/main" count="398" uniqueCount="200">
  <si>
    <t>Critères de Cotation des présélections en interne pour les Startech's 2013</t>
  </si>
  <si>
    <t>Critères</t>
  </si>
  <si>
    <t>A</t>
  </si>
  <si>
    <t>B</t>
  </si>
  <si>
    <t>C</t>
  </si>
  <si>
    <t>D</t>
  </si>
  <si>
    <t>E</t>
  </si>
  <si>
    <t>F</t>
  </si>
  <si>
    <t>G</t>
  </si>
  <si>
    <t>H</t>
  </si>
  <si>
    <t>Points</t>
  </si>
  <si>
    <t>Dimensions</t>
  </si>
  <si>
    <t>Etablissements et traçage</t>
  </si>
  <si>
    <t>Assemblages avant collage</t>
  </si>
  <si>
    <t>Joints après collage</t>
  </si>
  <si>
    <t>Finition des surfaces et conformité au projet</t>
  </si>
  <si>
    <t>Utilisation des matériaux</t>
  </si>
  <si>
    <t>Santé et sécurité</t>
  </si>
  <si>
    <t>O = obj</t>
  </si>
  <si>
    <t>S = subj</t>
  </si>
  <si>
    <t>Aspect - Description</t>
  </si>
  <si>
    <t>taille nominale</t>
  </si>
  <si>
    <t>Pour l'évaluation objective seulement</t>
  </si>
  <si>
    <t>information</t>
  </si>
  <si>
    <t>Max Points</t>
  </si>
  <si>
    <t>Candidat:</t>
  </si>
  <si>
    <t>Points candidat</t>
  </si>
  <si>
    <t>Gestion du temps et qualité d'exécution</t>
  </si>
  <si>
    <t>Ebénisterie</t>
  </si>
  <si>
    <t>A1</t>
  </si>
  <si>
    <t>Dimensions principales</t>
  </si>
  <si>
    <t>longueur totale tiroir à G au niveau de la rainure</t>
  </si>
  <si>
    <t>Signature d'accord avec les critères de cotation:</t>
  </si>
  <si>
    <t>longueur totale tiroir à D au niveau de la rainure</t>
  </si>
  <si>
    <t>largeur totale tiroir à la face chant bas</t>
  </si>
  <si>
    <t>largeur totale tiroir à la face chant haut</t>
  </si>
  <si>
    <t>largeur totale tiroir à l'arrière chant bas</t>
  </si>
  <si>
    <t>largeur totale tiroir à l'arrière chant haut</t>
  </si>
  <si>
    <t>diagonales intérieures tiroir</t>
  </si>
  <si>
    <t>A2</t>
  </si>
  <si>
    <t>Dimensions secondaires</t>
  </si>
  <si>
    <t>hauteur totale de la face à G</t>
  </si>
  <si>
    <t>hauteur totale de la face à D</t>
  </si>
  <si>
    <t>hauteur totale côté G en position centrale</t>
  </si>
  <si>
    <t>hauteur totale côté D en position centrale</t>
  </si>
  <si>
    <t>profondeur intérieure côté G en position centrale</t>
  </si>
  <si>
    <t>profondeur intérieure côté D en position centrale</t>
  </si>
  <si>
    <t>profondeur intérieure à la face en position centrale</t>
  </si>
  <si>
    <t>profondeur intérieure à l'arrière en position centrale</t>
  </si>
  <si>
    <t>Etablissement et traçage</t>
  </si>
  <si>
    <t>Critère B /5</t>
  </si>
  <si>
    <t xml:space="preserve">Etablissement </t>
  </si>
  <si>
    <t>tous les signes d'établissements sont-ils corrects et à leur place?</t>
  </si>
  <si>
    <t>Traçage</t>
  </si>
  <si>
    <t>traçage des queues d'arondes sur toutes les faces</t>
  </si>
  <si>
    <t>B1</t>
  </si>
  <si>
    <t>B2</t>
  </si>
  <si>
    <t>Critère C /14</t>
  </si>
  <si>
    <t>220 mm +-0,5 mm</t>
  </si>
  <si>
    <t>336,07 mm +-0,9 mm</t>
  </si>
  <si>
    <t>50 mm +-0,5 mm</t>
  </si>
  <si>
    <t>80 mm +-0,5 mm</t>
  </si>
  <si>
    <t>68 mm +-0,5 mm</t>
  </si>
  <si>
    <t>38 mm +-0,5 mm</t>
  </si>
  <si>
    <t>62 mm +-0,5 mm</t>
  </si>
  <si>
    <t>longueur des queues avant à G</t>
  </si>
  <si>
    <t>15 mm +-0,5 mm</t>
  </si>
  <si>
    <t>longueur des queues avant à D</t>
  </si>
  <si>
    <t>C1</t>
  </si>
  <si>
    <t>Longueur queues d'aronde</t>
  </si>
  <si>
    <t>C2</t>
  </si>
  <si>
    <t>Dim. entre arasements</t>
  </si>
  <si>
    <t>dimension entre arasements côté G externe</t>
  </si>
  <si>
    <t>dimension entre arasements côté G interne</t>
  </si>
  <si>
    <t>dimension entre arasement côté D externe</t>
  </si>
  <si>
    <t>dimension entre arasement côté D interne</t>
  </si>
  <si>
    <t>dimension entre arasements à la face interne</t>
  </si>
  <si>
    <t>dimension entre arasements à l'arrière externe</t>
  </si>
  <si>
    <t>dimension entre arasements à l'arrière interne</t>
  </si>
  <si>
    <t>C3</t>
  </si>
  <si>
    <t>Surfaces et arêtes</t>
  </si>
  <si>
    <t>à la face, face interne des mortaises côté arasement sans arrachement de fibres</t>
  </si>
  <si>
    <t>à la face, toutes les autres faces des mortaises sont nettes et planes</t>
  </si>
  <si>
    <t>Critère D /17</t>
  </si>
  <si>
    <t>D1</t>
  </si>
  <si>
    <t>Fermeture des joints</t>
  </si>
  <si>
    <t>face à G externe: tous les joints sont-ils fermés?</t>
  </si>
  <si>
    <t>face à G interne: tous les joints sont-ils fermés?</t>
  </si>
  <si>
    <t>face à D externe: tous les joints sont-ils fermés?</t>
  </si>
  <si>
    <t>face à D interne: tous les joints sont-ils fermés?</t>
  </si>
  <si>
    <t>arrière à G externe: tous les joints sont-ils fermés?</t>
  </si>
  <si>
    <t>arrière à G interne: tous les joints sont-ils fermés?</t>
  </si>
  <si>
    <t>arrière à D externe: tous les joints sont-ils fermés?</t>
  </si>
  <si>
    <t>arrière à D interne: tous les joints sont-ils fermés?</t>
  </si>
  <si>
    <t>D2</t>
  </si>
  <si>
    <t>Défauts</t>
  </si>
  <si>
    <t>trait de scie trop profond</t>
  </si>
  <si>
    <t>éclat sur assemblage</t>
  </si>
  <si>
    <t>D3</t>
  </si>
  <si>
    <t>Placage fond de tiroir</t>
  </si>
  <si>
    <t>tous les joints de la frise sont-ils fermés?</t>
  </si>
  <si>
    <t>E1</t>
  </si>
  <si>
    <t>Qualité d'exécution</t>
  </si>
  <si>
    <t>le parement de la face est-il d'équerre au chant haut du côté G?</t>
  </si>
  <si>
    <t>le parement de la face est-il d'équerre au chant haut du côté D?</t>
  </si>
  <si>
    <t>le rabattement à 45° du côté G est-il correct?</t>
  </si>
  <si>
    <t>45° +- 2°</t>
  </si>
  <si>
    <t>le rabattement à 45° du côté D est-il correct?</t>
  </si>
  <si>
    <t>le rabattement à 45° du côté G est-il plane?</t>
  </si>
  <si>
    <t>le rabattement à 45° du côté D est-il plane?</t>
  </si>
  <si>
    <t>les rabattements à 45° des côtés G et D sont-ils équidistants de l'arasement de face?</t>
  </si>
  <si>
    <t>le trusquinage est-il léger et régulier?</t>
  </si>
  <si>
    <t>les rabattements arrière haut/bas des côtés G et D sont-ils nets et planes?</t>
  </si>
  <si>
    <t>E2</t>
  </si>
  <si>
    <t>Gestion du temps</t>
  </si>
  <si>
    <t>le projet est-il entièrement terminé?</t>
  </si>
  <si>
    <t>Critère E /14</t>
  </si>
  <si>
    <t>Critère F /19</t>
  </si>
  <si>
    <t>F1</t>
  </si>
  <si>
    <t xml:space="preserve">Finition des surfaces </t>
  </si>
  <si>
    <t>les assemblages à la face sont-ils affleurés (ext, haut et bas) à G</t>
  </si>
  <si>
    <t>les assemblages à la face sont-ils affleurés (ext, haut et bas) à D</t>
  </si>
  <si>
    <t>les assemblages à l'arrière sont-ils affleurés (ext, haut et bas) à G</t>
  </si>
  <si>
    <t>les assemblages à l'arrière sont-ils affleurés (ext, haut et bas) à D</t>
  </si>
  <si>
    <t>traces de colle</t>
  </si>
  <si>
    <t xml:space="preserve">toutes les surfaces intérieures et extérieures du tiroir sont-elles poncées? </t>
  </si>
  <si>
    <t>toutes les arêtes sont-elles adoucies?</t>
  </si>
  <si>
    <t>traces de coup, griffes ou écrasement</t>
  </si>
  <si>
    <t>traces restantes de ponçage</t>
  </si>
  <si>
    <t>les placages de la frise sont-ils affleurés?</t>
  </si>
  <si>
    <t>présence de cloque ou de perce au placage</t>
  </si>
  <si>
    <t>ponçage du placage au grain 320</t>
  </si>
  <si>
    <t>F2</t>
  </si>
  <si>
    <t>Conformité au projet</t>
  </si>
  <si>
    <t>la division des queues d'aronde est respectée</t>
  </si>
  <si>
    <t>le sens du fil des placage est respecté</t>
  </si>
  <si>
    <t>G1</t>
  </si>
  <si>
    <t>Première pièce</t>
  </si>
  <si>
    <t>première pièce de remplacement</t>
  </si>
  <si>
    <t>G2</t>
  </si>
  <si>
    <t>Pièces suivantes</t>
  </si>
  <si>
    <t>pièces suivantes de remplacement</t>
  </si>
  <si>
    <t>oui =  - 2 pts</t>
  </si>
  <si>
    <t>non</t>
  </si>
  <si>
    <t>Critère H /5</t>
  </si>
  <si>
    <t>H1</t>
  </si>
  <si>
    <t>Protection</t>
  </si>
  <si>
    <t>chaussures de sécurité</t>
  </si>
  <si>
    <t>protection auditive</t>
  </si>
  <si>
    <t>protection des yeux</t>
  </si>
  <si>
    <t>protection contre la poussière (masque)</t>
  </si>
  <si>
    <t>H2</t>
  </si>
  <si>
    <t>Comportement</t>
  </si>
  <si>
    <t>installation ou manœuvre gênante ou dangereuse</t>
  </si>
  <si>
    <t>oui</t>
  </si>
  <si>
    <t>Pénalités</t>
  </si>
  <si>
    <t>Erreurs (autres que celles déjà citées)</t>
  </si>
  <si>
    <t>déduire 1,25 pts</t>
  </si>
  <si>
    <t>Critère A /22</t>
  </si>
  <si>
    <t>Critère G /4</t>
  </si>
  <si>
    <t>déduire 2 pts par aspect manquant</t>
  </si>
  <si>
    <t>déduire 1 pt par aspect manquant</t>
  </si>
  <si>
    <t>déduire 0,5 pts par trait manquant</t>
  </si>
  <si>
    <t>déduire 1 pt par arrachement</t>
  </si>
  <si>
    <t>déduire 0,25 par aspect manquant</t>
  </si>
  <si>
    <t>déduire 1 pt  par aspect manquant</t>
  </si>
  <si>
    <t>déduire 0,25 pt par aspect manquant</t>
  </si>
  <si>
    <t>déduire 0,15 pt par aspect manquant</t>
  </si>
  <si>
    <t>déduire 0,8 pt par aspect manquant</t>
  </si>
  <si>
    <t>déduire 0,8 pt par trait</t>
  </si>
  <si>
    <t>déduire 0,8 pt par éclat</t>
  </si>
  <si>
    <t>déduire 0,5 pt par aspect manquant</t>
  </si>
  <si>
    <t>oui= 2       non=0</t>
  </si>
  <si>
    <t>oui=1       non=0</t>
  </si>
  <si>
    <t>oui= 1       non=0</t>
  </si>
  <si>
    <t>oui=1          non=0</t>
  </si>
  <si>
    <t>oui=2          non=0</t>
  </si>
  <si>
    <t>oui=2                non=0</t>
  </si>
  <si>
    <t>oui=2                 non=0</t>
  </si>
  <si>
    <t>déduire 0,5 pt par trace</t>
  </si>
  <si>
    <t>déduire 0,5 pt par trace, griffes …</t>
  </si>
  <si>
    <t>déduire 0,5 par aspect manquant</t>
  </si>
  <si>
    <t>déduire 1pt par aspect manquant</t>
  </si>
  <si>
    <t>oui= 1,5              non=0</t>
  </si>
  <si>
    <t>oui= 1             non=0</t>
  </si>
  <si>
    <t>oui= 1              non=0</t>
  </si>
  <si>
    <t>oui=1             non=0</t>
  </si>
  <si>
    <t>non=0</t>
  </si>
  <si>
    <t>oui=0</t>
  </si>
  <si>
    <t>Manquement aux mesures de sécurité à l'emploi des machines</t>
  </si>
  <si>
    <t>Manquement aux mesures de santé à l'emploi des machines (aspiration)</t>
  </si>
  <si>
    <t>S</t>
  </si>
  <si>
    <t>O</t>
  </si>
  <si>
    <t xml:space="preserve">S </t>
  </si>
  <si>
    <t>à +-1mm</t>
  </si>
  <si>
    <t>Bois massif: Hêtre</t>
  </si>
  <si>
    <t>273 mm +-0,5 mm</t>
  </si>
  <si>
    <t>196 mm +-0,5 mm</t>
  </si>
  <si>
    <t>305 mm +-0,9 mm</t>
  </si>
  <si>
    <t>220 mm +-0,9 mm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</si>
</sst>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/>
    <xf numFmtId="0" fontId="2" fillId="0" borderId="13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2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2" fillId="0" borderId="22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15" xfId="0" applyFont="1" applyBorder="1"/>
    <xf numFmtId="0" fontId="2" fillId="0" borderId="7" xfId="0" applyFont="1" applyBorder="1"/>
    <xf numFmtId="0" fontId="2" fillId="0" borderId="0" xfId="0" applyFont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2" xfId="0" applyFont="1" applyBorder="1" applyAlignment="1">
      <alignment horizontal="left"/>
    </xf>
    <xf numFmtId="0" fontId="3" fillId="5" borderId="13" xfId="0" applyFont="1" applyFill="1" applyBorder="1" applyAlignment="1">
      <alignment horizontal="center" vertical="center"/>
    </xf>
    <xf numFmtId="0" fontId="2" fillId="0" borderId="8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21" xfId="0" applyFont="1" applyBorder="1"/>
    <xf numFmtId="0" fontId="2" fillId="0" borderId="26" xfId="0" applyFont="1" applyBorder="1"/>
    <xf numFmtId="0" fontId="2" fillId="0" borderId="27" xfId="0" applyFont="1" applyBorder="1"/>
    <xf numFmtId="0" fontId="2" fillId="0" borderId="12" xfId="0" applyFont="1" applyBorder="1"/>
    <xf numFmtId="0" fontId="2" fillId="0" borderId="28" xfId="0" applyFont="1" applyBorder="1"/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6" fillId="4" borderId="13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2" fillId="2" borderId="9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0" fontId="2" fillId="2" borderId="19" xfId="0" applyFont="1" applyFill="1" applyBorder="1"/>
    <xf numFmtId="0" fontId="2" fillId="2" borderId="0" xfId="0" applyFont="1" applyFill="1" applyBorder="1"/>
    <xf numFmtId="0" fontId="2" fillId="2" borderId="20" xfId="0" applyFont="1" applyFill="1" applyBorder="1"/>
    <xf numFmtId="0" fontId="2" fillId="2" borderId="16" xfId="0" applyFont="1" applyFill="1" applyBorder="1"/>
    <xf numFmtId="0" fontId="2" fillId="2" borderId="17" xfId="0" applyFont="1" applyFill="1" applyBorder="1"/>
    <xf numFmtId="0" fontId="2" fillId="2" borderId="18" xfId="0" applyFont="1" applyFill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9" xfId="0" applyFont="1" applyBorder="1"/>
    <xf numFmtId="0" fontId="2" fillId="0" borderId="0" xfId="0" applyFont="1" applyBorder="1"/>
    <xf numFmtId="0" fontId="2" fillId="0" borderId="20" xfId="0" applyFont="1" applyBorder="1"/>
    <xf numFmtId="0" fontId="2" fillId="0" borderId="12" xfId="0" applyFont="1" applyBorder="1"/>
    <xf numFmtId="0" fontId="1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0" xfId="0" applyFont="1" applyBorder="1" applyAlignment="1">
      <alignment horizontal="center"/>
    </xf>
    <xf numFmtId="0" fontId="2" fillId="0" borderId="8" xfId="0" applyFont="1" applyBorder="1"/>
    <xf numFmtId="0" fontId="2" fillId="0" borderId="21" xfId="0" applyFont="1" applyBorder="1"/>
    <xf numFmtId="0" fontId="2" fillId="0" borderId="1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2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2"/>
  <sheetViews>
    <sheetView tabSelected="1" zoomScaleNormal="100" workbookViewId="0">
      <selection activeCell="F3" sqref="F3:G3"/>
    </sheetView>
  </sheetViews>
  <sheetFormatPr baseColWidth="10" defaultRowHeight="15"/>
  <cols>
    <col min="1" max="1" width="4" style="1" customWidth="1"/>
    <col min="2" max="2" width="22.7109375" style="1" customWidth="1"/>
    <col min="3" max="3" width="11.42578125" style="37"/>
    <col min="4" max="8" width="11.42578125" style="1"/>
    <col min="9" max="9" width="13.140625" style="17" customWidth="1"/>
    <col min="10" max="12" width="11.42578125" style="1"/>
    <col min="13" max="13" width="9" style="17" customWidth="1"/>
    <col min="14" max="15" width="11.42578125" style="1"/>
  </cols>
  <sheetData>
    <row r="1" spans="1:15" ht="30" customHeight="1" thickBot="1">
      <c r="D1" s="76" t="s">
        <v>0</v>
      </c>
      <c r="E1" s="77"/>
      <c r="F1" s="77"/>
      <c r="G1" s="77"/>
      <c r="H1" s="77"/>
      <c r="I1" s="78"/>
    </row>
    <row r="2" spans="1:15" ht="15.75" thickBot="1"/>
    <row r="3" spans="1:15" ht="15.75" thickBot="1">
      <c r="F3" s="79" t="s">
        <v>28</v>
      </c>
      <c r="G3" s="80"/>
      <c r="I3" s="43" t="s">
        <v>195</v>
      </c>
    </row>
    <row r="4" spans="1:15" ht="15.75" thickBot="1"/>
    <row r="5" spans="1:15">
      <c r="D5" s="2"/>
      <c r="E5" s="81" t="s">
        <v>1</v>
      </c>
      <c r="F5" s="70"/>
      <c r="G5" s="70"/>
      <c r="H5" s="70"/>
      <c r="I5" s="3" t="s">
        <v>10</v>
      </c>
      <c r="K5" s="57" t="s">
        <v>25</v>
      </c>
      <c r="L5" s="58"/>
      <c r="M5" s="58"/>
      <c r="N5" s="59"/>
    </row>
    <row r="6" spans="1:15">
      <c r="D6" s="4" t="s">
        <v>2</v>
      </c>
      <c r="E6" s="82" t="s">
        <v>11</v>
      </c>
      <c r="F6" s="82"/>
      <c r="G6" s="82"/>
      <c r="H6" s="82"/>
      <c r="I6" s="5">
        <v>22</v>
      </c>
      <c r="K6" s="60"/>
      <c r="L6" s="61"/>
      <c r="M6" s="61"/>
      <c r="N6" s="62"/>
    </row>
    <row r="7" spans="1:15">
      <c r="D7" s="4" t="s">
        <v>3</v>
      </c>
      <c r="E7" s="82" t="s">
        <v>12</v>
      </c>
      <c r="F7" s="82"/>
      <c r="G7" s="82"/>
      <c r="H7" s="82"/>
      <c r="I7" s="5">
        <v>5</v>
      </c>
      <c r="K7" s="60"/>
      <c r="L7" s="61"/>
      <c r="M7" s="61"/>
      <c r="N7" s="62"/>
    </row>
    <row r="8" spans="1:15">
      <c r="D8" s="4" t="s">
        <v>4</v>
      </c>
      <c r="E8" s="82" t="s">
        <v>13</v>
      </c>
      <c r="F8" s="82"/>
      <c r="G8" s="82"/>
      <c r="H8" s="82"/>
      <c r="I8" s="5">
        <v>14</v>
      </c>
      <c r="K8" s="60"/>
      <c r="L8" s="61"/>
      <c r="M8" s="61"/>
      <c r="N8" s="62"/>
    </row>
    <row r="9" spans="1:15" ht="15.75" thickBot="1">
      <c r="D9" s="4" t="s">
        <v>5</v>
      </c>
      <c r="E9" s="82" t="s">
        <v>14</v>
      </c>
      <c r="F9" s="82"/>
      <c r="G9" s="82"/>
      <c r="H9" s="82"/>
      <c r="I9" s="5">
        <v>17</v>
      </c>
      <c r="K9" s="63"/>
      <c r="L9" s="64"/>
      <c r="M9" s="64"/>
      <c r="N9" s="65"/>
    </row>
    <row r="10" spans="1:15">
      <c r="D10" s="6" t="s">
        <v>6</v>
      </c>
      <c r="E10" s="82" t="s">
        <v>27</v>
      </c>
      <c r="F10" s="82"/>
      <c r="G10" s="82"/>
      <c r="H10" s="82"/>
      <c r="I10" s="4">
        <v>14</v>
      </c>
      <c r="K10" s="57" t="s">
        <v>32</v>
      </c>
      <c r="L10" s="58"/>
      <c r="M10" s="58"/>
      <c r="N10" s="59"/>
    </row>
    <row r="11" spans="1:15">
      <c r="D11" s="4" t="s">
        <v>7</v>
      </c>
      <c r="E11" s="83" t="s">
        <v>15</v>
      </c>
      <c r="F11" s="82"/>
      <c r="G11" s="82"/>
      <c r="H11" s="82"/>
      <c r="I11" s="7">
        <v>19</v>
      </c>
      <c r="K11" s="60"/>
      <c r="L11" s="61"/>
      <c r="M11" s="61"/>
      <c r="N11" s="62"/>
    </row>
    <row r="12" spans="1:15" ht="15.75" thickBot="1">
      <c r="D12" s="4" t="s">
        <v>8</v>
      </c>
      <c r="E12" s="82" t="s">
        <v>16</v>
      </c>
      <c r="F12" s="82"/>
      <c r="G12" s="82"/>
      <c r="H12" s="82"/>
      <c r="I12" s="5">
        <v>4</v>
      </c>
      <c r="K12" s="63"/>
      <c r="L12" s="64"/>
      <c r="M12" s="64"/>
      <c r="N12" s="65"/>
    </row>
    <row r="13" spans="1:15" ht="15.75" thickBot="1">
      <c r="D13" s="8" t="s">
        <v>9</v>
      </c>
      <c r="E13" s="75" t="s">
        <v>17</v>
      </c>
      <c r="F13" s="75"/>
      <c r="G13" s="75"/>
      <c r="H13" s="75"/>
      <c r="I13" s="9">
        <v>5</v>
      </c>
    </row>
    <row r="14" spans="1:15" ht="15.75" thickBot="1"/>
    <row r="15" spans="1:15" ht="30.75" customHeight="1" thickBot="1">
      <c r="A15" s="44" t="s">
        <v>2</v>
      </c>
      <c r="B15" s="44" t="s">
        <v>11</v>
      </c>
      <c r="C15" s="35" t="s">
        <v>19</v>
      </c>
      <c r="D15" s="46" t="s">
        <v>20</v>
      </c>
      <c r="E15" s="47"/>
      <c r="F15" s="47"/>
      <c r="G15" s="47"/>
      <c r="H15" s="48"/>
      <c r="I15" s="52" t="s">
        <v>22</v>
      </c>
      <c r="J15" s="53"/>
      <c r="K15" s="53"/>
      <c r="L15" s="54"/>
      <c r="M15" s="55" t="s">
        <v>24</v>
      </c>
      <c r="N15" s="10" t="s">
        <v>158</v>
      </c>
    </row>
    <row r="16" spans="1:15" ht="39.75" customHeight="1" thickBot="1">
      <c r="A16" s="45"/>
      <c r="B16" s="45"/>
      <c r="C16" s="36" t="s">
        <v>18</v>
      </c>
      <c r="D16" s="49"/>
      <c r="E16" s="50"/>
      <c r="F16" s="50"/>
      <c r="G16" s="50"/>
      <c r="H16" s="51"/>
      <c r="I16" s="11" t="s">
        <v>21</v>
      </c>
      <c r="J16" s="52" t="s">
        <v>23</v>
      </c>
      <c r="K16" s="53"/>
      <c r="L16" s="54"/>
      <c r="M16" s="56"/>
      <c r="N16" s="34" t="s">
        <v>26</v>
      </c>
      <c r="O16" s="33">
        <f>SUM(N17:N32)</f>
        <v>0</v>
      </c>
    </row>
    <row r="17" spans="1:14">
      <c r="A17" s="12" t="s">
        <v>29</v>
      </c>
      <c r="B17" s="2" t="s">
        <v>30</v>
      </c>
      <c r="C17" s="38" t="s">
        <v>192</v>
      </c>
      <c r="D17" s="66" t="s">
        <v>31</v>
      </c>
      <c r="E17" s="67"/>
      <c r="F17" s="67"/>
      <c r="G17" s="67"/>
      <c r="H17" s="68"/>
      <c r="I17" s="18" t="s">
        <v>198</v>
      </c>
      <c r="J17" s="69" t="s">
        <v>172</v>
      </c>
      <c r="K17" s="70"/>
      <c r="L17" s="71"/>
      <c r="M17" s="18">
        <v>2</v>
      </c>
      <c r="N17" s="13"/>
    </row>
    <row r="18" spans="1:14">
      <c r="A18" s="12"/>
      <c r="B18" s="12"/>
      <c r="C18" s="7" t="s">
        <v>192</v>
      </c>
      <c r="D18" s="72" t="s">
        <v>33</v>
      </c>
      <c r="E18" s="73"/>
      <c r="F18" s="73"/>
      <c r="G18" s="73"/>
      <c r="H18" s="74"/>
      <c r="I18" s="19" t="s">
        <v>198</v>
      </c>
      <c r="J18" s="84" t="s">
        <v>172</v>
      </c>
      <c r="K18" s="85"/>
      <c r="L18" s="86"/>
      <c r="M18" s="19">
        <v>2</v>
      </c>
      <c r="N18" s="14"/>
    </row>
    <row r="19" spans="1:14">
      <c r="A19" s="12"/>
      <c r="B19" s="12"/>
      <c r="C19" s="7" t="s">
        <v>192</v>
      </c>
      <c r="D19" s="72" t="s">
        <v>34</v>
      </c>
      <c r="E19" s="73"/>
      <c r="F19" s="73"/>
      <c r="G19" s="73"/>
      <c r="H19" s="74"/>
      <c r="I19" s="19" t="s">
        <v>58</v>
      </c>
      <c r="J19" s="84" t="s">
        <v>174</v>
      </c>
      <c r="K19" s="85"/>
      <c r="L19" s="86"/>
      <c r="M19" s="19">
        <v>1</v>
      </c>
      <c r="N19" s="14"/>
    </row>
    <row r="20" spans="1:14">
      <c r="A20" s="12"/>
      <c r="B20" s="12"/>
      <c r="C20" s="7" t="s">
        <v>192</v>
      </c>
      <c r="D20" s="72" t="s">
        <v>35</v>
      </c>
      <c r="E20" s="73"/>
      <c r="F20" s="73"/>
      <c r="G20" s="73"/>
      <c r="H20" s="74"/>
      <c r="I20" s="19" t="s">
        <v>58</v>
      </c>
      <c r="J20" s="84" t="s">
        <v>174</v>
      </c>
      <c r="K20" s="85"/>
      <c r="L20" s="86"/>
      <c r="M20" s="19">
        <v>1</v>
      </c>
      <c r="N20" s="14"/>
    </row>
    <row r="21" spans="1:14">
      <c r="A21" s="12"/>
      <c r="B21" s="12"/>
      <c r="C21" s="7" t="s">
        <v>192</v>
      </c>
      <c r="D21" s="72" t="s">
        <v>36</v>
      </c>
      <c r="E21" s="73"/>
      <c r="F21" s="73"/>
      <c r="G21" s="73"/>
      <c r="H21" s="74"/>
      <c r="I21" s="19" t="s">
        <v>199</v>
      </c>
      <c r="J21" s="84" t="s">
        <v>172</v>
      </c>
      <c r="K21" s="85"/>
      <c r="L21" s="86"/>
      <c r="M21" s="19">
        <v>2</v>
      </c>
      <c r="N21" s="14"/>
    </row>
    <row r="22" spans="1:14">
      <c r="A22" s="12"/>
      <c r="B22" s="12"/>
      <c r="C22" s="7" t="s">
        <v>192</v>
      </c>
      <c r="D22" s="72" t="s">
        <v>37</v>
      </c>
      <c r="E22" s="73"/>
      <c r="F22" s="73"/>
      <c r="G22" s="73"/>
      <c r="H22" s="74"/>
      <c r="I22" s="19" t="s">
        <v>199</v>
      </c>
      <c r="J22" s="84" t="s">
        <v>172</v>
      </c>
      <c r="K22" s="85"/>
      <c r="L22" s="86"/>
      <c r="M22" s="19">
        <v>2</v>
      </c>
      <c r="N22" s="14"/>
    </row>
    <row r="23" spans="1:14">
      <c r="A23" s="12"/>
      <c r="B23" s="12"/>
      <c r="C23" s="7" t="s">
        <v>192</v>
      </c>
      <c r="D23" s="72" t="s">
        <v>38</v>
      </c>
      <c r="E23" s="73"/>
      <c r="F23" s="73"/>
      <c r="G23" s="73"/>
      <c r="H23" s="74"/>
      <c r="I23" s="21" t="s">
        <v>59</v>
      </c>
      <c r="J23" s="87" t="s">
        <v>160</v>
      </c>
      <c r="K23" s="88"/>
      <c r="L23" s="89"/>
      <c r="M23" s="19">
        <v>4</v>
      </c>
      <c r="N23" s="14"/>
    </row>
    <row r="24" spans="1:14">
      <c r="A24" s="12"/>
      <c r="B24" s="12"/>
      <c r="C24" s="7"/>
      <c r="D24" s="72"/>
      <c r="E24" s="73"/>
      <c r="F24" s="73"/>
      <c r="G24" s="73"/>
      <c r="H24" s="74"/>
      <c r="I24" s="19"/>
      <c r="J24" s="72"/>
      <c r="K24" s="73"/>
      <c r="L24" s="74"/>
      <c r="M24" s="19"/>
      <c r="N24" s="14"/>
    </row>
    <row r="25" spans="1:14">
      <c r="A25" s="12" t="s">
        <v>39</v>
      </c>
      <c r="B25" s="12" t="s">
        <v>40</v>
      </c>
      <c r="C25" s="7" t="s">
        <v>192</v>
      </c>
      <c r="D25" s="72" t="s">
        <v>41</v>
      </c>
      <c r="E25" s="73"/>
      <c r="F25" s="73"/>
      <c r="G25" s="73"/>
      <c r="H25" s="74"/>
      <c r="I25" s="19" t="s">
        <v>60</v>
      </c>
      <c r="J25" s="84" t="s">
        <v>173</v>
      </c>
      <c r="K25" s="85"/>
      <c r="L25" s="86"/>
      <c r="M25" s="19">
        <v>1</v>
      </c>
      <c r="N25" s="14"/>
    </row>
    <row r="26" spans="1:14">
      <c r="A26" s="12"/>
      <c r="B26" s="12"/>
      <c r="C26" s="7" t="s">
        <v>192</v>
      </c>
      <c r="D26" s="72" t="s">
        <v>42</v>
      </c>
      <c r="E26" s="73"/>
      <c r="F26" s="73"/>
      <c r="G26" s="73"/>
      <c r="H26" s="74"/>
      <c r="I26" s="19" t="s">
        <v>60</v>
      </c>
      <c r="J26" s="84" t="s">
        <v>173</v>
      </c>
      <c r="K26" s="85"/>
      <c r="L26" s="86"/>
      <c r="M26" s="19">
        <v>1</v>
      </c>
      <c r="N26" s="14"/>
    </row>
    <row r="27" spans="1:14">
      <c r="A27" s="12"/>
      <c r="B27" s="12"/>
      <c r="C27" s="7" t="s">
        <v>192</v>
      </c>
      <c r="D27" s="72" t="s">
        <v>43</v>
      </c>
      <c r="E27" s="73"/>
      <c r="F27" s="73"/>
      <c r="G27" s="73"/>
      <c r="H27" s="74"/>
      <c r="I27" s="19" t="s">
        <v>61</v>
      </c>
      <c r="J27" s="84" t="s">
        <v>173</v>
      </c>
      <c r="K27" s="85"/>
      <c r="L27" s="86"/>
      <c r="M27" s="19">
        <v>1</v>
      </c>
      <c r="N27" s="14"/>
    </row>
    <row r="28" spans="1:14">
      <c r="A28" s="12"/>
      <c r="B28" s="12"/>
      <c r="C28" s="7" t="s">
        <v>192</v>
      </c>
      <c r="D28" s="72" t="s">
        <v>44</v>
      </c>
      <c r="E28" s="73"/>
      <c r="F28" s="73"/>
      <c r="G28" s="73"/>
      <c r="H28" s="74"/>
      <c r="I28" s="19" t="s">
        <v>61</v>
      </c>
      <c r="J28" s="84" t="s">
        <v>173</v>
      </c>
      <c r="K28" s="85"/>
      <c r="L28" s="86"/>
      <c r="M28" s="19">
        <v>1</v>
      </c>
      <c r="N28" s="14"/>
    </row>
    <row r="29" spans="1:14">
      <c r="A29" s="12"/>
      <c r="B29" s="12"/>
      <c r="C29" s="7" t="s">
        <v>192</v>
      </c>
      <c r="D29" s="72" t="s">
        <v>45</v>
      </c>
      <c r="E29" s="73"/>
      <c r="F29" s="73"/>
      <c r="G29" s="73"/>
      <c r="H29" s="74"/>
      <c r="I29" s="19" t="s">
        <v>62</v>
      </c>
      <c r="J29" s="84" t="s">
        <v>173</v>
      </c>
      <c r="K29" s="85"/>
      <c r="L29" s="86"/>
      <c r="M29" s="19">
        <v>1</v>
      </c>
      <c r="N29" s="14"/>
    </row>
    <row r="30" spans="1:14">
      <c r="A30" s="12"/>
      <c r="B30" s="12"/>
      <c r="C30" s="7" t="s">
        <v>192</v>
      </c>
      <c r="D30" s="72" t="s">
        <v>46</v>
      </c>
      <c r="E30" s="73"/>
      <c r="F30" s="73"/>
      <c r="G30" s="73"/>
      <c r="H30" s="74"/>
      <c r="I30" s="19" t="s">
        <v>62</v>
      </c>
      <c r="J30" s="84" t="s">
        <v>173</v>
      </c>
      <c r="K30" s="85"/>
      <c r="L30" s="86"/>
      <c r="M30" s="19">
        <v>1</v>
      </c>
      <c r="N30" s="14"/>
    </row>
    <row r="31" spans="1:14">
      <c r="A31" s="12"/>
      <c r="B31" s="12"/>
      <c r="C31" s="7" t="s">
        <v>192</v>
      </c>
      <c r="D31" s="72" t="s">
        <v>47</v>
      </c>
      <c r="E31" s="73"/>
      <c r="F31" s="73"/>
      <c r="G31" s="73"/>
      <c r="H31" s="74"/>
      <c r="I31" s="19" t="s">
        <v>63</v>
      </c>
      <c r="J31" s="84" t="s">
        <v>173</v>
      </c>
      <c r="K31" s="85"/>
      <c r="L31" s="86"/>
      <c r="M31" s="19">
        <v>1</v>
      </c>
      <c r="N31" s="14"/>
    </row>
    <row r="32" spans="1:14">
      <c r="A32" s="12"/>
      <c r="B32" s="12"/>
      <c r="C32" s="7" t="s">
        <v>192</v>
      </c>
      <c r="D32" s="72" t="s">
        <v>48</v>
      </c>
      <c r="E32" s="73"/>
      <c r="F32" s="73"/>
      <c r="G32" s="73"/>
      <c r="H32" s="74"/>
      <c r="I32" s="19" t="s">
        <v>64</v>
      </c>
      <c r="J32" s="84" t="s">
        <v>173</v>
      </c>
      <c r="K32" s="85"/>
      <c r="L32" s="86"/>
      <c r="M32" s="19">
        <v>1</v>
      </c>
      <c r="N32" s="14"/>
    </row>
    <row r="33" spans="1:15" ht="15.75" thickBot="1">
      <c r="A33" s="15"/>
      <c r="B33" s="15"/>
      <c r="C33" s="39"/>
      <c r="D33" s="90"/>
      <c r="E33" s="91"/>
      <c r="F33" s="91"/>
      <c r="G33" s="91"/>
      <c r="H33" s="92"/>
      <c r="I33" s="20"/>
      <c r="J33" s="90"/>
      <c r="K33" s="91"/>
      <c r="L33" s="92"/>
      <c r="M33" s="20"/>
      <c r="N33" s="16"/>
    </row>
    <row r="34" spans="1:15" ht="31.5" customHeight="1" thickBot="1">
      <c r="A34" s="44" t="s">
        <v>3</v>
      </c>
      <c r="B34" s="44" t="s">
        <v>49</v>
      </c>
      <c r="C34" s="35" t="s">
        <v>19</v>
      </c>
      <c r="D34" s="46" t="s">
        <v>20</v>
      </c>
      <c r="E34" s="47"/>
      <c r="F34" s="47"/>
      <c r="G34" s="47"/>
      <c r="H34" s="48"/>
      <c r="I34" s="52" t="s">
        <v>22</v>
      </c>
      <c r="J34" s="53"/>
      <c r="K34" s="53"/>
      <c r="L34" s="54"/>
      <c r="M34" s="55" t="s">
        <v>24</v>
      </c>
      <c r="N34" s="10" t="s">
        <v>50</v>
      </c>
    </row>
    <row r="35" spans="1:15" ht="41.25" customHeight="1" thickBot="1">
      <c r="A35" s="45"/>
      <c r="B35" s="45"/>
      <c r="C35" s="36" t="s">
        <v>18</v>
      </c>
      <c r="D35" s="49"/>
      <c r="E35" s="50"/>
      <c r="F35" s="50"/>
      <c r="G35" s="50"/>
      <c r="H35" s="51"/>
      <c r="I35" s="11" t="s">
        <v>21</v>
      </c>
      <c r="J35" s="52" t="s">
        <v>23</v>
      </c>
      <c r="K35" s="53"/>
      <c r="L35" s="54"/>
      <c r="M35" s="56"/>
      <c r="N35" s="34" t="s">
        <v>26</v>
      </c>
      <c r="O35" s="33">
        <f>SUM(N36:N38)</f>
        <v>0</v>
      </c>
    </row>
    <row r="36" spans="1:15">
      <c r="A36" s="2" t="s">
        <v>55</v>
      </c>
      <c r="B36" s="2" t="s">
        <v>51</v>
      </c>
      <c r="C36" s="38" t="s">
        <v>192</v>
      </c>
      <c r="D36" s="66" t="s">
        <v>52</v>
      </c>
      <c r="E36" s="67"/>
      <c r="F36" s="67"/>
      <c r="G36" s="67"/>
      <c r="H36" s="68"/>
      <c r="I36" s="18"/>
      <c r="J36" s="66" t="s">
        <v>161</v>
      </c>
      <c r="K36" s="67"/>
      <c r="L36" s="68"/>
      <c r="M36" s="18">
        <v>2</v>
      </c>
      <c r="N36" s="13"/>
    </row>
    <row r="37" spans="1:15">
      <c r="A37" s="12"/>
      <c r="B37" s="12"/>
      <c r="C37" s="7"/>
      <c r="D37" s="72"/>
      <c r="E37" s="73"/>
      <c r="F37" s="73"/>
      <c r="G37" s="73"/>
      <c r="H37" s="74"/>
      <c r="I37" s="19"/>
      <c r="J37" s="72"/>
      <c r="K37" s="73"/>
      <c r="L37" s="74"/>
      <c r="M37" s="19"/>
      <c r="N37" s="14"/>
    </row>
    <row r="38" spans="1:15">
      <c r="A38" s="12" t="s">
        <v>56</v>
      </c>
      <c r="B38" s="12" t="s">
        <v>53</v>
      </c>
      <c r="C38" s="7" t="s">
        <v>192</v>
      </c>
      <c r="D38" s="72" t="s">
        <v>54</v>
      </c>
      <c r="E38" s="73"/>
      <c r="F38" s="73"/>
      <c r="G38" s="73"/>
      <c r="H38" s="74"/>
      <c r="I38" s="19"/>
      <c r="J38" s="72" t="s">
        <v>162</v>
      </c>
      <c r="K38" s="73"/>
      <c r="L38" s="74"/>
      <c r="M38" s="19">
        <v>3</v>
      </c>
      <c r="N38" s="14"/>
    </row>
    <row r="39" spans="1:15" ht="15.75" thickBot="1">
      <c r="A39" s="15"/>
      <c r="B39" s="15"/>
      <c r="C39" s="39"/>
      <c r="D39" s="90"/>
      <c r="E39" s="91"/>
      <c r="F39" s="91"/>
      <c r="G39" s="91"/>
      <c r="H39" s="92"/>
      <c r="I39" s="20"/>
      <c r="J39" s="90"/>
      <c r="K39" s="91"/>
      <c r="L39" s="92"/>
      <c r="M39" s="20"/>
      <c r="N39" s="16"/>
    </row>
    <row r="40" spans="1:15" ht="35.25" customHeight="1" thickBot="1">
      <c r="A40" s="44" t="s">
        <v>4</v>
      </c>
      <c r="B40" s="44" t="s">
        <v>13</v>
      </c>
      <c r="C40" s="35" t="s">
        <v>19</v>
      </c>
      <c r="D40" s="46" t="s">
        <v>20</v>
      </c>
      <c r="E40" s="47"/>
      <c r="F40" s="47"/>
      <c r="G40" s="47"/>
      <c r="H40" s="48"/>
      <c r="I40" s="52" t="s">
        <v>22</v>
      </c>
      <c r="J40" s="53"/>
      <c r="K40" s="53"/>
      <c r="L40" s="54"/>
      <c r="M40" s="55" t="s">
        <v>24</v>
      </c>
      <c r="N40" s="10" t="s">
        <v>57</v>
      </c>
    </row>
    <row r="41" spans="1:15" ht="40.5" customHeight="1" thickBot="1">
      <c r="A41" s="45"/>
      <c r="B41" s="45"/>
      <c r="C41" s="36" t="s">
        <v>18</v>
      </c>
      <c r="D41" s="49"/>
      <c r="E41" s="50"/>
      <c r="F41" s="50"/>
      <c r="G41" s="50"/>
      <c r="H41" s="51"/>
      <c r="I41" s="11" t="s">
        <v>21</v>
      </c>
      <c r="J41" s="52" t="s">
        <v>23</v>
      </c>
      <c r="K41" s="53"/>
      <c r="L41" s="54"/>
      <c r="M41" s="56"/>
      <c r="N41" s="34" t="s">
        <v>26</v>
      </c>
      <c r="O41" s="33">
        <f>SUM(N42:N53)</f>
        <v>0</v>
      </c>
    </row>
    <row r="42" spans="1:15">
      <c r="A42" s="2" t="s">
        <v>68</v>
      </c>
      <c r="B42" s="2" t="s">
        <v>69</v>
      </c>
      <c r="C42" s="38" t="s">
        <v>192</v>
      </c>
      <c r="D42" s="66" t="s">
        <v>65</v>
      </c>
      <c r="E42" s="67"/>
      <c r="F42" s="67"/>
      <c r="G42" s="67"/>
      <c r="H42" s="68"/>
      <c r="I42" s="18" t="s">
        <v>66</v>
      </c>
      <c r="J42" s="69" t="s">
        <v>175</v>
      </c>
      <c r="K42" s="70"/>
      <c r="L42" s="71"/>
      <c r="M42" s="18">
        <v>1</v>
      </c>
      <c r="N42" s="13"/>
    </row>
    <row r="43" spans="1:15">
      <c r="A43" s="12"/>
      <c r="B43" s="12"/>
      <c r="C43" s="7" t="s">
        <v>192</v>
      </c>
      <c r="D43" s="72" t="s">
        <v>67</v>
      </c>
      <c r="E43" s="73"/>
      <c r="F43" s="73"/>
      <c r="G43" s="73"/>
      <c r="H43" s="74"/>
      <c r="I43" s="19" t="s">
        <v>66</v>
      </c>
      <c r="J43" s="84" t="s">
        <v>175</v>
      </c>
      <c r="K43" s="85"/>
      <c r="L43" s="86"/>
      <c r="M43" s="19">
        <v>1</v>
      </c>
      <c r="N43" s="14"/>
    </row>
    <row r="44" spans="1:15">
      <c r="A44" s="12"/>
      <c r="B44" s="12"/>
      <c r="C44" s="7"/>
      <c r="D44" s="72"/>
      <c r="E44" s="73"/>
      <c r="F44" s="73"/>
      <c r="G44" s="73"/>
      <c r="H44" s="74"/>
      <c r="I44" s="19"/>
      <c r="J44" s="72"/>
      <c r="K44" s="73"/>
      <c r="L44" s="74"/>
      <c r="M44" s="19"/>
      <c r="N44" s="14"/>
    </row>
    <row r="45" spans="1:15">
      <c r="A45" s="12" t="s">
        <v>70</v>
      </c>
      <c r="B45" s="12" t="s">
        <v>71</v>
      </c>
      <c r="C45" s="7" t="s">
        <v>192</v>
      </c>
      <c r="D45" s="72" t="s">
        <v>72</v>
      </c>
      <c r="E45" s="73"/>
      <c r="F45" s="73"/>
      <c r="G45" s="73"/>
      <c r="H45" s="74"/>
      <c r="I45" s="19" t="s">
        <v>196</v>
      </c>
      <c r="J45" s="84" t="s">
        <v>175</v>
      </c>
      <c r="K45" s="85"/>
      <c r="L45" s="86"/>
      <c r="M45" s="19">
        <v>1</v>
      </c>
      <c r="N45" s="14"/>
    </row>
    <row r="46" spans="1:15">
      <c r="A46" s="12"/>
      <c r="B46" s="12"/>
      <c r="C46" s="7" t="s">
        <v>192</v>
      </c>
      <c r="D46" s="72" t="s">
        <v>73</v>
      </c>
      <c r="E46" s="73"/>
      <c r="F46" s="73"/>
      <c r="G46" s="73"/>
      <c r="H46" s="74"/>
      <c r="I46" s="19" t="s">
        <v>196</v>
      </c>
      <c r="J46" s="84" t="s">
        <v>176</v>
      </c>
      <c r="K46" s="85"/>
      <c r="L46" s="86"/>
      <c r="M46" s="19">
        <v>2</v>
      </c>
      <c r="N46" s="14"/>
    </row>
    <row r="47" spans="1:15">
      <c r="A47" s="12"/>
      <c r="B47" s="12"/>
      <c r="C47" s="7" t="s">
        <v>192</v>
      </c>
      <c r="D47" s="72" t="s">
        <v>74</v>
      </c>
      <c r="E47" s="73"/>
      <c r="F47" s="73"/>
      <c r="G47" s="73"/>
      <c r="H47" s="74"/>
      <c r="I47" s="19" t="s">
        <v>196</v>
      </c>
      <c r="J47" s="84" t="s">
        <v>175</v>
      </c>
      <c r="K47" s="85"/>
      <c r="L47" s="86"/>
      <c r="M47" s="19">
        <v>1</v>
      </c>
      <c r="N47" s="14"/>
    </row>
    <row r="48" spans="1:15">
      <c r="A48" s="12"/>
      <c r="B48" s="12"/>
      <c r="C48" s="7" t="s">
        <v>192</v>
      </c>
      <c r="D48" s="72" t="s">
        <v>75</v>
      </c>
      <c r="E48" s="73"/>
      <c r="F48" s="73"/>
      <c r="G48" s="73"/>
      <c r="H48" s="74"/>
      <c r="I48" s="19" t="s">
        <v>196</v>
      </c>
      <c r="J48" s="84" t="s">
        <v>176</v>
      </c>
      <c r="K48" s="85"/>
      <c r="L48" s="86"/>
      <c r="M48" s="19">
        <v>2</v>
      </c>
      <c r="N48" s="14"/>
    </row>
    <row r="49" spans="1:15">
      <c r="A49" s="12"/>
      <c r="B49" s="12"/>
      <c r="C49" s="7" t="s">
        <v>192</v>
      </c>
      <c r="D49" s="72" t="s">
        <v>76</v>
      </c>
      <c r="E49" s="73"/>
      <c r="F49" s="73"/>
      <c r="G49" s="73"/>
      <c r="H49" s="74"/>
      <c r="I49" s="19" t="s">
        <v>197</v>
      </c>
      <c r="J49" s="84" t="s">
        <v>175</v>
      </c>
      <c r="K49" s="85"/>
      <c r="L49" s="86"/>
      <c r="M49" s="19">
        <v>1</v>
      </c>
      <c r="N49" s="14"/>
    </row>
    <row r="50" spans="1:15">
      <c r="A50" s="12"/>
      <c r="B50" s="12"/>
      <c r="C50" s="7" t="s">
        <v>192</v>
      </c>
      <c r="D50" s="72" t="s">
        <v>77</v>
      </c>
      <c r="E50" s="73"/>
      <c r="F50" s="73"/>
      <c r="G50" s="73"/>
      <c r="H50" s="74"/>
      <c r="I50" s="19" t="s">
        <v>197</v>
      </c>
      <c r="J50" s="84" t="s">
        <v>175</v>
      </c>
      <c r="K50" s="85"/>
      <c r="L50" s="86"/>
      <c r="M50" s="19">
        <v>1</v>
      </c>
      <c r="N50" s="14"/>
    </row>
    <row r="51" spans="1:15">
      <c r="A51" s="12"/>
      <c r="B51" s="12"/>
      <c r="C51" s="7" t="s">
        <v>192</v>
      </c>
      <c r="D51" s="72" t="s">
        <v>78</v>
      </c>
      <c r="E51" s="73"/>
      <c r="F51" s="73"/>
      <c r="G51" s="73"/>
      <c r="H51" s="74"/>
      <c r="I51" s="19" t="s">
        <v>197</v>
      </c>
      <c r="J51" s="84" t="s">
        <v>175</v>
      </c>
      <c r="K51" s="85"/>
      <c r="L51" s="86"/>
      <c r="M51" s="19">
        <v>1</v>
      </c>
      <c r="N51" s="14"/>
    </row>
    <row r="52" spans="1:15">
      <c r="A52" s="12" t="s">
        <v>79</v>
      </c>
      <c r="B52" s="12" t="s">
        <v>80</v>
      </c>
      <c r="C52" s="7" t="s">
        <v>191</v>
      </c>
      <c r="D52" s="72" t="s">
        <v>81</v>
      </c>
      <c r="E52" s="73"/>
      <c r="F52" s="73"/>
      <c r="G52" s="73"/>
      <c r="H52" s="74"/>
      <c r="I52" s="19"/>
      <c r="J52" s="72" t="s">
        <v>163</v>
      </c>
      <c r="K52" s="73"/>
      <c r="L52" s="74"/>
      <c r="M52" s="19">
        <v>2</v>
      </c>
      <c r="N52" s="14"/>
    </row>
    <row r="53" spans="1:15">
      <c r="A53" s="12"/>
      <c r="B53" s="12"/>
      <c r="C53" s="7" t="s">
        <v>191</v>
      </c>
      <c r="D53" s="72" t="s">
        <v>82</v>
      </c>
      <c r="E53" s="73"/>
      <c r="F53" s="73"/>
      <c r="G53" s="73"/>
      <c r="H53" s="74"/>
      <c r="I53" s="19"/>
      <c r="J53" s="72" t="s">
        <v>164</v>
      </c>
      <c r="K53" s="73"/>
      <c r="L53" s="74"/>
      <c r="M53" s="19">
        <v>1</v>
      </c>
      <c r="N53" s="14"/>
    </row>
    <row r="54" spans="1:15" ht="15.75" thickBot="1">
      <c r="A54" s="15"/>
      <c r="B54" s="15"/>
      <c r="C54" s="39"/>
      <c r="D54" s="90"/>
      <c r="E54" s="91"/>
      <c r="F54" s="91"/>
      <c r="G54" s="91"/>
      <c r="H54" s="92"/>
      <c r="I54" s="20"/>
      <c r="J54" s="90"/>
      <c r="K54" s="91"/>
      <c r="L54" s="92"/>
      <c r="M54" s="20"/>
      <c r="N54" s="16"/>
    </row>
    <row r="55" spans="1:15" ht="31.5" customHeight="1" thickBot="1">
      <c r="A55" s="44" t="s">
        <v>5</v>
      </c>
      <c r="B55" s="44" t="s">
        <v>14</v>
      </c>
      <c r="C55" s="35" t="s">
        <v>19</v>
      </c>
      <c r="D55" s="46" t="s">
        <v>20</v>
      </c>
      <c r="E55" s="47"/>
      <c r="F55" s="47"/>
      <c r="G55" s="47"/>
      <c r="H55" s="48"/>
      <c r="I55" s="52" t="s">
        <v>22</v>
      </c>
      <c r="J55" s="53"/>
      <c r="K55" s="53"/>
      <c r="L55" s="54"/>
      <c r="M55" s="55" t="s">
        <v>24</v>
      </c>
      <c r="N55" s="10" t="s">
        <v>83</v>
      </c>
    </row>
    <row r="56" spans="1:15" ht="44.25" customHeight="1" thickBot="1">
      <c r="A56" s="45"/>
      <c r="B56" s="45"/>
      <c r="C56" s="36" t="s">
        <v>18</v>
      </c>
      <c r="D56" s="49"/>
      <c r="E56" s="50"/>
      <c r="F56" s="50"/>
      <c r="G56" s="50"/>
      <c r="H56" s="51"/>
      <c r="I56" s="11" t="s">
        <v>21</v>
      </c>
      <c r="J56" s="52" t="s">
        <v>23</v>
      </c>
      <c r="K56" s="53"/>
      <c r="L56" s="54"/>
      <c r="M56" s="56"/>
      <c r="N56" s="34" t="s">
        <v>26</v>
      </c>
      <c r="O56" s="33">
        <f>SUM(N57:N69)</f>
        <v>0</v>
      </c>
    </row>
    <row r="57" spans="1:15">
      <c r="A57" s="2" t="s">
        <v>84</v>
      </c>
      <c r="B57" s="2" t="s">
        <v>85</v>
      </c>
      <c r="C57" s="38" t="s">
        <v>191</v>
      </c>
      <c r="D57" s="66" t="s">
        <v>86</v>
      </c>
      <c r="E57" s="67"/>
      <c r="F57" s="67"/>
      <c r="G57" s="67"/>
      <c r="H57" s="68"/>
      <c r="I57" s="18"/>
      <c r="J57" s="66" t="s">
        <v>166</v>
      </c>
      <c r="K57" s="67"/>
      <c r="L57" s="68"/>
      <c r="M57" s="18">
        <v>1</v>
      </c>
      <c r="N57" s="13"/>
    </row>
    <row r="58" spans="1:15">
      <c r="A58" s="12"/>
      <c r="B58" s="12"/>
      <c r="C58" s="7" t="s">
        <v>191</v>
      </c>
      <c r="D58" s="72" t="s">
        <v>87</v>
      </c>
      <c r="E58" s="73"/>
      <c r="F58" s="73"/>
      <c r="G58" s="73"/>
      <c r="H58" s="74"/>
      <c r="I58" s="19"/>
      <c r="J58" s="72" t="s">
        <v>165</v>
      </c>
      <c r="K58" s="73"/>
      <c r="L58" s="74"/>
      <c r="M58" s="19">
        <v>2</v>
      </c>
      <c r="N58" s="14"/>
    </row>
    <row r="59" spans="1:15">
      <c r="A59" s="12"/>
      <c r="B59" s="12"/>
      <c r="C59" s="7" t="s">
        <v>193</v>
      </c>
      <c r="D59" s="72" t="s">
        <v>88</v>
      </c>
      <c r="E59" s="73"/>
      <c r="F59" s="73"/>
      <c r="G59" s="73"/>
      <c r="H59" s="74"/>
      <c r="I59" s="19"/>
      <c r="J59" s="72" t="s">
        <v>166</v>
      </c>
      <c r="K59" s="73"/>
      <c r="L59" s="74"/>
      <c r="M59" s="19">
        <v>1</v>
      </c>
      <c r="N59" s="14"/>
    </row>
    <row r="60" spans="1:15">
      <c r="A60" s="12"/>
      <c r="B60" s="12"/>
      <c r="C60" s="7" t="s">
        <v>191</v>
      </c>
      <c r="D60" s="72" t="s">
        <v>89</v>
      </c>
      <c r="E60" s="73"/>
      <c r="F60" s="73"/>
      <c r="G60" s="73"/>
      <c r="H60" s="74"/>
      <c r="I60" s="19"/>
      <c r="J60" s="72" t="s">
        <v>165</v>
      </c>
      <c r="K60" s="73"/>
      <c r="L60" s="74"/>
      <c r="M60" s="19">
        <v>2</v>
      </c>
      <c r="N60" s="14"/>
    </row>
    <row r="61" spans="1:15">
      <c r="A61" s="12"/>
      <c r="B61" s="12"/>
      <c r="C61" s="7" t="s">
        <v>191</v>
      </c>
      <c r="D61" s="72" t="s">
        <v>90</v>
      </c>
      <c r="E61" s="73"/>
      <c r="F61" s="73"/>
      <c r="G61" s="73"/>
      <c r="H61" s="74"/>
      <c r="I61" s="19"/>
      <c r="J61" s="72" t="s">
        <v>167</v>
      </c>
      <c r="K61" s="73"/>
      <c r="L61" s="74"/>
      <c r="M61" s="19">
        <v>1</v>
      </c>
      <c r="N61" s="14"/>
    </row>
    <row r="62" spans="1:15">
      <c r="A62" s="12"/>
      <c r="B62" s="12"/>
      <c r="C62" s="7" t="s">
        <v>191</v>
      </c>
      <c r="D62" s="72" t="s">
        <v>91</v>
      </c>
      <c r="E62" s="73"/>
      <c r="F62" s="73"/>
      <c r="G62" s="73"/>
      <c r="H62" s="74"/>
      <c r="I62" s="19"/>
      <c r="J62" s="72" t="s">
        <v>168</v>
      </c>
      <c r="K62" s="73"/>
      <c r="L62" s="74"/>
      <c r="M62" s="19">
        <v>2</v>
      </c>
      <c r="N62" s="14"/>
    </row>
    <row r="63" spans="1:15">
      <c r="A63" s="12"/>
      <c r="B63" s="12"/>
      <c r="C63" s="7" t="s">
        <v>191</v>
      </c>
      <c r="D63" s="72" t="s">
        <v>92</v>
      </c>
      <c r="E63" s="73"/>
      <c r="F63" s="73"/>
      <c r="G63" s="73"/>
      <c r="H63" s="74"/>
      <c r="I63" s="19"/>
      <c r="J63" s="72" t="s">
        <v>167</v>
      </c>
      <c r="K63" s="73"/>
      <c r="L63" s="74"/>
      <c r="M63" s="19">
        <v>1</v>
      </c>
      <c r="N63" s="14"/>
    </row>
    <row r="64" spans="1:15">
      <c r="A64" s="12"/>
      <c r="B64" s="12"/>
      <c r="C64" s="7" t="s">
        <v>191</v>
      </c>
      <c r="D64" s="72" t="s">
        <v>93</v>
      </c>
      <c r="E64" s="73"/>
      <c r="F64" s="73"/>
      <c r="G64" s="73"/>
      <c r="H64" s="74"/>
      <c r="I64" s="19"/>
      <c r="J64" s="72" t="s">
        <v>168</v>
      </c>
      <c r="K64" s="73"/>
      <c r="L64" s="74"/>
      <c r="M64" s="19">
        <v>2</v>
      </c>
      <c r="N64" s="14"/>
    </row>
    <row r="65" spans="1:15">
      <c r="A65" s="12"/>
      <c r="B65" s="12"/>
      <c r="C65" s="7"/>
      <c r="D65" s="72"/>
      <c r="E65" s="73"/>
      <c r="F65" s="73"/>
      <c r="G65" s="73"/>
      <c r="H65" s="74"/>
      <c r="I65" s="19"/>
      <c r="J65" s="72"/>
      <c r="K65" s="73"/>
      <c r="L65" s="74"/>
      <c r="M65" s="19"/>
      <c r="N65" s="14"/>
    </row>
    <row r="66" spans="1:15">
      <c r="A66" s="12" t="s">
        <v>94</v>
      </c>
      <c r="B66" s="12" t="s">
        <v>95</v>
      </c>
      <c r="C66" s="7" t="s">
        <v>191</v>
      </c>
      <c r="D66" s="72" t="s">
        <v>96</v>
      </c>
      <c r="E66" s="73"/>
      <c r="F66" s="73"/>
      <c r="G66" s="73"/>
      <c r="H66" s="74"/>
      <c r="I66" s="19"/>
      <c r="J66" s="72" t="s">
        <v>169</v>
      </c>
      <c r="K66" s="73"/>
      <c r="L66" s="74"/>
      <c r="M66" s="19">
        <v>2</v>
      </c>
      <c r="N66" s="14"/>
    </row>
    <row r="67" spans="1:15">
      <c r="A67" s="12"/>
      <c r="B67" s="12"/>
      <c r="C67" s="7" t="s">
        <v>191</v>
      </c>
      <c r="D67" s="72" t="s">
        <v>97</v>
      </c>
      <c r="E67" s="73"/>
      <c r="F67" s="73"/>
      <c r="G67" s="73"/>
      <c r="H67" s="74"/>
      <c r="I67" s="19"/>
      <c r="J67" s="72" t="s">
        <v>170</v>
      </c>
      <c r="K67" s="73"/>
      <c r="L67" s="74"/>
      <c r="M67" s="19">
        <v>2</v>
      </c>
      <c r="N67" s="14"/>
    </row>
    <row r="68" spans="1:15">
      <c r="A68" s="12"/>
      <c r="B68" s="12"/>
      <c r="C68" s="7"/>
      <c r="D68" s="72"/>
      <c r="E68" s="73"/>
      <c r="F68" s="73"/>
      <c r="G68" s="73"/>
      <c r="H68" s="74"/>
      <c r="I68" s="19"/>
      <c r="J68" s="72"/>
      <c r="K68" s="73"/>
      <c r="L68" s="74"/>
      <c r="M68" s="19"/>
      <c r="N68" s="14"/>
    </row>
    <row r="69" spans="1:15">
      <c r="A69" s="12" t="s">
        <v>98</v>
      </c>
      <c r="B69" s="12" t="s">
        <v>99</v>
      </c>
      <c r="C69" s="7" t="s">
        <v>191</v>
      </c>
      <c r="D69" s="72" t="s">
        <v>100</v>
      </c>
      <c r="E69" s="73"/>
      <c r="F69" s="73"/>
      <c r="G69" s="73"/>
      <c r="H69" s="74"/>
      <c r="I69" s="19"/>
      <c r="J69" s="72" t="s">
        <v>171</v>
      </c>
      <c r="K69" s="73"/>
      <c r="L69" s="74"/>
      <c r="M69" s="19">
        <v>1</v>
      </c>
      <c r="N69" s="14"/>
    </row>
    <row r="70" spans="1:15" ht="15.75" thickBot="1">
      <c r="A70" s="15"/>
      <c r="B70" s="15"/>
      <c r="C70" s="39"/>
      <c r="D70" s="90"/>
      <c r="E70" s="91"/>
      <c r="F70" s="91"/>
      <c r="G70" s="91"/>
      <c r="H70" s="92"/>
      <c r="I70" s="20"/>
      <c r="J70" s="90"/>
      <c r="K70" s="91"/>
      <c r="L70" s="92"/>
      <c r="M70" s="20"/>
      <c r="N70" s="16"/>
    </row>
    <row r="71" spans="1:15" ht="31.5" customHeight="1" thickBot="1">
      <c r="A71" s="44" t="s">
        <v>6</v>
      </c>
      <c r="B71" s="55" t="s">
        <v>27</v>
      </c>
      <c r="C71" s="35" t="s">
        <v>19</v>
      </c>
      <c r="D71" s="46" t="s">
        <v>20</v>
      </c>
      <c r="E71" s="47"/>
      <c r="F71" s="47"/>
      <c r="G71" s="47"/>
      <c r="H71" s="48"/>
      <c r="I71" s="52" t="s">
        <v>22</v>
      </c>
      <c r="J71" s="53"/>
      <c r="K71" s="53"/>
      <c r="L71" s="54"/>
      <c r="M71" s="55" t="s">
        <v>24</v>
      </c>
      <c r="N71" s="10" t="s">
        <v>116</v>
      </c>
    </row>
    <row r="72" spans="1:15" ht="53.25" customHeight="1" thickBot="1">
      <c r="A72" s="45"/>
      <c r="B72" s="56"/>
      <c r="C72" s="36" t="s">
        <v>18</v>
      </c>
      <c r="D72" s="49"/>
      <c r="E72" s="50"/>
      <c r="F72" s="50"/>
      <c r="G72" s="50"/>
      <c r="H72" s="51"/>
      <c r="I72" s="11" t="s">
        <v>21</v>
      </c>
      <c r="J72" s="52" t="s">
        <v>23</v>
      </c>
      <c r="K72" s="53"/>
      <c r="L72" s="54"/>
      <c r="M72" s="56"/>
      <c r="N72" s="34" t="s">
        <v>26</v>
      </c>
      <c r="O72" s="33">
        <f>SUM(N73:N83)</f>
        <v>0</v>
      </c>
    </row>
    <row r="73" spans="1:15">
      <c r="A73" s="2" t="s">
        <v>101</v>
      </c>
      <c r="B73" s="2" t="s">
        <v>102</v>
      </c>
      <c r="C73" s="38" t="s">
        <v>192</v>
      </c>
      <c r="D73" s="66" t="s">
        <v>103</v>
      </c>
      <c r="E73" s="67"/>
      <c r="F73" s="67"/>
      <c r="G73" s="67"/>
      <c r="H73" s="68"/>
      <c r="I73" s="18"/>
      <c r="J73" s="69" t="s">
        <v>177</v>
      </c>
      <c r="K73" s="70"/>
      <c r="L73" s="71"/>
      <c r="M73" s="18">
        <v>2</v>
      </c>
      <c r="N73" s="13"/>
    </row>
    <row r="74" spans="1:15">
      <c r="A74" s="12"/>
      <c r="B74" s="12"/>
      <c r="C74" s="7" t="s">
        <v>192</v>
      </c>
      <c r="D74" s="72" t="s">
        <v>104</v>
      </c>
      <c r="E74" s="73"/>
      <c r="F74" s="73"/>
      <c r="G74" s="73"/>
      <c r="H74" s="74"/>
      <c r="I74" s="19"/>
      <c r="J74" s="84" t="s">
        <v>177</v>
      </c>
      <c r="K74" s="85"/>
      <c r="L74" s="86"/>
      <c r="M74" s="19">
        <v>2</v>
      </c>
      <c r="N74" s="14"/>
    </row>
    <row r="75" spans="1:15">
      <c r="A75" s="12"/>
      <c r="B75" s="12"/>
      <c r="C75" s="7" t="s">
        <v>192</v>
      </c>
      <c r="D75" s="72" t="s">
        <v>105</v>
      </c>
      <c r="E75" s="73"/>
      <c r="F75" s="73"/>
      <c r="G75" s="73"/>
      <c r="H75" s="74"/>
      <c r="I75" s="19" t="s">
        <v>106</v>
      </c>
      <c r="J75" s="84" t="s">
        <v>177</v>
      </c>
      <c r="K75" s="85"/>
      <c r="L75" s="86"/>
      <c r="M75" s="19">
        <v>1</v>
      </c>
      <c r="N75" s="14"/>
    </row>
    <row r="76" spans="1:15">
      <c r="A76" s="12"/>
      <c r="B76" s="12"/>
      <c r="C76" s="7" t="s">
        <v>192</v>
      </c>
      <c r="D76" s="72" t="s">
        <v>107</v>
      </c>
      <c r="E76" s="73"/>
      <c r="F76" s="73"/>
      <c r="G76" s="73"/>
      <c r="H76" s="74"/>
      <c r="I76" s="19" t="s">
        <v>106</v>
      </c>
      <c r="J76" s="84" t="s">
        <v>177</v>
      </c>
      <c r="K76" s="85"/>
      <c r="L76" s="86"/>
      <c r="M76" s="19">
        <v>1</v>
      </c>
      <c r="N76" s="14"/>
    </row>
    <row r="77" spans="1:15">
      <c r="A77" s="12"/>
      <c r="B77" s="12"/>
      <c r="C77" s="7" t="s">
        <v>191</v>
      </c>
      <c r="D77" s="72" t="s">
        <v>108</v>
      </c>
      <c r="E77" s="73"/>
      <c r="F77" s="73"/>
      <c r="G77" s="73"/>
      <c r="H77" s="74"/>
      <c r="I77" s="19"/>
      <c r="J77" s="84" t="s">
        <v>177</v>
      </c>
      <c r="K77" s="85"/>
      <c r="L77" s="86"/>
      <c r="M77" s="19">
        <v>1</v>
      </c>
      <c r="N77" s="14"/>
    </row>
    <row r="78" spans="1:15">
      <c r="A78" s="12"/>
      <c r="B78" s="12"/>
      <c r="C78" s="7" t="s">
        <v>191</v>
      </c>
      <c r="D78" s="72" t="s">
        <v>109</v>
      </c>
      <c r="E78" s="73"/>
      <c r="F78" s="73"/>
      <c r="G78" s="73"/>
      <c r="H78" s="74"/>
      <c r="I78" s="19"/>
      <c r="J78" s="84" t="s">
        <v>177</v>
      </c>
      <c r="K78" s="85"/>
      <c r="L78" s="86"/>
      <c r="M78" s="19">
        <v>1</v>
      </c>
      <c r="N78" s="14"/>
    </row>
    <row r="79" spans="1:15">
      <c r="A79" s="12"/>
      <c r="B79" s="12"/>
      <c r="C79" s="7" t="s">
        <v>192</v>
      </c>
      <c r="D79" s="72" t="s">
        <v>110</v>
      </c>
      <c r="E79" s="73"/>
      <c r="F79" s="73"/>
      <c r="G79" s="73"/>
      <c r="H79" s="74"/>
      <c r="I79" s="19" t="s">
        <v>194</v>
      </c>
      <c r="J79" s="84" t="s">
        <v>177</v>
      </c>
      <c r="K79" s="85"/>
      <c r="L79" s="86"/>
      <c r="M79" s="19">
        <v>2</v>
      </c>
      <c r="N79" s="14"/>
    </row>
    <row r="80" spans="1:15">
      <c r="A80" s="12"/>
      <c r="B80" s="12"/>
      <c r="C80" s="7" t="s">
        <v>191</v>
      </c>
      <c r="D80" s="72" t="s">
        <v>111</v>
      </c>
      <c r="E80" s="73"/>
      <c r="F80" s="73"/>
      <c r="G80" s="73"/>
      <c r="H80" s="74"/>
      <c r="I80" s="19"/>
      <c r="J80" s="84" t="s">
        <v>177</v>
      </c>
      <c r="K80" s="85"/>
      <c r="L80" s="86"/>
      <c r="M80" s="19">
        <v>1</v>
      </c>
      <c r="N80" s="14"/>
    </row>
    <row r="81" spans="1:15">
      <c r="A81" s="12"/>
      <c r="B81" s="12"/>
      <c r="C81" s="7" t="s">
        <v>191</v>
      </c>
      <c r="D81" s="72" t="s">
        <v>112</v>
      </c>
      <c r="E81" s="73"/>
      <c r="F81" s="73"/>
      <c r="G81" s="73"/>
      <c r="H81" s="74"/>
      <c r="I81" s="19"/>
      <c r="J81" s="84" t="s">
        <v>177</v>
      </c>
      <c r="K81" s="85"/>
      <c r="L81" s="86"/>
      <c r="M81" s="19">
        <v>1</v>
      </c>
      <c r="N81" s="14"/>
    </row>
    <row r="82" spans="1:15">
      <c r="A82" s="12"/>
      <c r="B82" s="12"/>
      <c r="C82" s="7"/>
      <c r="D82" s="72"/>
      <c r="E82" s="73"/>
      <c r="F82" s="73"/>
      <c r="G82" s="73"/>
      <c r="H82" s="74"/>
      <c r="I82" s="19"/>
      <c r="J82" s="72"/>
      <c r="K82" s="73"/>
      <c r="L82" s="74"/>
      <c r="M82" s="19"/>
      <c r="N82" s="14"/>
    </row>
    <row r="83" spans="1:15">
      <c r="A83" s="12" t="s">
        <v>113</v>
      </c>
      <c r="B83" s="12" t="s">
        <v>114</v>
      </c>
      <c r="C83" s="7" t="s">
        <v>191</v>
      </c>
      <c r="D83" s="72" t="s">
        <v>115</v>
      </c>
      <c r="E83" s="73"/>
      <c r="F83" s="73"/>
      <c r="G83" s="73"/>
      <c r="H83" s="74"/>
      <c r="I83" s="19"/>
      <c r="J83" s="84" t="s">
        <v>178</v>
      </c>
      <c r="K83" s="85"/>
      <c r="L83" s="86"/>
      <c r="M83" s="19">
        <v>2</v>
      </c>
      <c r="N83" s="14"/>
    </row>
    <row r="84" spans="1:15" ht="15.75" thickBot="1">
      <c r="A84" s="15"/>
      <c r="B84" s="15"/>
      <c r="C84" s="39"/>
      <c r="D84" s="90"/>
      <c r="E84" s="91"/>
      <c r="F84" s="91"/>
      <c r="G84" s="91"/>
      <c r="H84" s="92"/>
      <c r="I84" s="20"/>
      <c r="J84" s="90"/>
      <c r="K84" s="91"/>
      <c r="L84" s="92"/>
      <c r="M84" s="20"/>
      <c r="N84" s="16"/>
    </row>
    <row r="85" spans="1:15" ht="30.75" customHeight="1" thickBot="1">
      <c r="A85" s="44" t="s">
        <v>7</v>
      </c>
      <c r="B85" s="55" t="s">
        <v>15</v>
      </c>
      <c r="C85" s="35" t="s">
        <v>19</v>
      </c>
      <c r="D85" s="46" t="s">
        <v>20</v>
      </c>
      <c r="E85" s="47"/>
      <c r="F85" s="47"/>
      <c r="G85" s="47"/>
      <c r="H85" s="48"/>
      <c r="I85" s="52" t="s">
        <v>22</v>
      </c>
      <c r="J85" s="53"/>
      <c r="K85" s="53"/>
      <c r="L85" s="54"/>
      <c r="M85" s="55" t="s">
        <v>24</v>
      </c>
      <c r="N85" s="10" t="s">
        <v>117</v>
      </c>
    </row>
    <row r="86" spans="1:15" ht="53.25" customHeight="1" thickBot="1">
      <c r="A86" s="45"/>
      <c r="B86" s="56"/>
      <c r="C86" s="36" t="s">
        <v>18</v>
      </c>
      <c r="D86" s="49"/>
      <c r="E86" s="50"/>
      <c r="F86" s="50"/>
      <c r="G86" s="50"/>
      <c r="H86" s="51"/>
      <c r="I86" s="11" t="s">
        <v>21</v>
      </c>
      <c r="J86" s="52" t="s">
        <v>23</v>
      </c>
      <c r="K86" s="53"/>
      <c r="L86" s="54"/>
      <c r="M86" s="56"/>
      <c r="N86" s="34" t="s">
        <v>26</v>
      </c>
      <c r="O86" s="33">
        <f>SUM(N87:N101)</f>
        <v>0</v>
      </c>
    </row>
    <row r="87" spans="1:15">
      <c r="A87" s="2" t="s">
        <v>118</v>
      </c>
      <c r="B87" s="2" t="s">
        <v>119</v>
      </c>
      <c r="C87" s="38" t="s">
        <v>191</v>
      </c>
      <c r="D87" s="66" t="s">
        <v>120</v>
      </c>
      <c r="E87" s="67"/>
      <c r="F87" s="67"/>
      <c r="G87" s="67"/>
      <c r="H87" s="68"/>
      <c r="I87" s="18"/>
      <c r="J87" s="69" t="s">
        <v>183</v>
      </c>
      <c r="K87" s="70"/>
      <c r="L87" s="71"/>
      <c r="M87" s="18">
        <v>1.5</v>
      </c>
      <c r="N87" s="13"/>
    </row>
    <row r="88" spans="1:15">
      <c r="A88" s="12"/>
      <c r="B88" s="12"/>
      <c r="C88" s="7" t="s">
        <v>191</v>
      </c>
      <c r="D88" s="72" t="s">
        <v>121</v>
      </c>
      <c r="E88" s="73"/>
      <c r="F88" s="73"/>
      <c r="G88" s="73"/>
      <c r="H88" s="74"/>
      <c r="I88" s="19"/>
      <c r="J88" s="84" t="s">
        <v>183</v>
      </c>
      <c r="K88" s="85"/>
      <c r="L88" s="86"/>
      <c r="M88" s="19">
        <v>1.5</v>
      </c>
      <c r="N88" s="14"/>
    </row>
    <row r="89" spans="1:15">
      <c r="A89" s="12"/>
      <c r="B89" s="12"/>
      <c r="C89" s="7" t="s">
        <v>191</v>
      </c>
      <c r="D89" s="72" t="s">
        <v>122</v>
      </c>
      <c r="E89" s="73"/>
      <c r="F89" s="73"/>
      <c r="G89" s="73"/>
      <c r="H89" s="74"/>
      <c r="I89" s="19"/>
      <c r="J89" s="84" t="s">
        <v>183</v>
      </c>
      <c r="K89" s="85"/>
      <c r="L89" s="86"/>
      <c r="M89" s="19">
        <v>1.5</v>
      </c>
      <c r="N89" s="14"/>
    </row>
    <row r="90" spans="1:15">
      <c r="A90" s="12"/>
      <c r="B90" s="12"/>
      <c r="C90" s="7" t="s">
        <v>191</v>
      </c>
      <c r="D90" s="72" t="s">
        <v>123</v>
      </c>
      <c r="E90" s="73"/>
      <c r="F90" s="73"/>
      <c r="G90" s="73"/>
      <c r="H90" s="74"/>
      <c r="I90" s="19"/>
      <c r="J90" s="84" t="s">
        <v>183</v>
      </c>
      <c r="K90" s="85"/>
      <c r="L90" s="86"/>
      <c r="M90" s="19">
        <v>1.5</v>
      </c>
      <c r="N90" s="14"/>
    </row>
    <row r="91" spans="1:15">
      <c r="A91" s="12"/>
      <c r="B91" s="12"/>
      <c r="C91" s="7" t="s">
        <v>191</v>
      </c>
      <c r="D91" s="72" t="s">
        <v>124</v>
      </c>
      <c r="E91" s="73"/>
      <c r="F91" s="73"/>
      <c r="G91" s="73"/>
      <c r="H91" s="74"/>
      <c r="I91" s="19"/>
      <c r="J91" s="72" t="s">
        <v>179</v>
      </c>
      <c r="K91" s="73"/>
      <c r="L91" s="74"/>
      <c r="M91" s="19">
        <v>1</v>
      </c>
      <c r="N91" s="14"/>
    </row>
    <row r="92" spans="1:15">
      <c r="A92" s="12"/>
      <c r="B92" s="12"/>
      <c r="C92" s="7" t="s">
        <v>191</v>
      </c>
      <c r="D92" s="93" t="s">
        <v>125</v>
      </c>
      <c r="E92" s="94"/>
      <c r="F92" s="94"/>
      <c r="G92" s="94"/>
      <c r="H92" s="95"/>
      <c r="I92" s="19"/>
      <c r="J92" s="72" t="s">
        <v>182</v>
      </c>
      <c r="K92" s="73"/>
      <c r="L92" s="74"/>
      <c r="M92" s="19">
        <v>3</v>
      </c>
      <c r="N92" s="14"/>
    </row>
    <row r="93" spans="1:15">
      <c r="A93" s="12"/>
      <c r="B93" s="12"/>
      <c r="C93" s="7" t="s">
        <v>191</v>
      </c>
      <c r="D93" s="72" t="s">
        <v>126</v>
      </c>
      <c r="E93" s="73"/>
      <c r="F93" s="73"/>
      <c r="G93" s="73"/>
      <c r="H93" s="74"/>
      <c r="I93" s="19"/>
      <c r="J93" s="72" t="s">
        <v>181</v>
      </c>
      <c r="K93" s="73"/>
      <c r="L93" s="74"/>
      <c r="M93" s="19">
        <v>2</v>
      </c>
      <c r="N93" s="14"/>
    </row>
    <row r="94" spans="1:15">
      <c r="A94" s="12"/>
      <c r="B94" s="12"/>
      <c r="C94" s="7" t="s">
        <v>191</v>
      </c>
      <c r="D94" s="72" t="s">
        <v>127</v>
      </c>
      <c r="E94" s="73"/>
      <c r="F94" s="73"/>
      <c r="G94" s="73"/>
      <c r="H94" s="74"/>
      <c r="I94" s="19"/>
      <c r="J94" s="72" t="s">
        <v>180</v>
      </c>
      <c r="K94" s="73"/>
      <c r="L94" s="74"/>
      <c r="M94" s="19">
        <v>1</v>
      </c>
      <c r="N94" s="14"/>
    </row>
    <row r="95" spans="1:15">
      <c r="A95" s="12"/>
      <c r="B95" s="12"/>
      <c r="C95" s="7" t="s">
        <v>191</v>
      </c>
      <c r="D95" s="72" t="s">
        <v>128</v>
      </c>
      <c r="E95" s="73"/>
      <c r="F95" s="73"/>
      <c r="G95" s="73"/>
      <c r="H95" s="74"/>
      <c r="I95" s="19"/>
      <c r="J95" s="72" t="s">
        <v>179</v>
      </c>
      <c r="K95" s="73"/>
      <c r="L95" s="74"/>
      <c r="M95" s="19">
        <v>1</v>
      </c>
      <c r="N95" s="14"/>
    </row>
    <row r="96" spans="1:15">
      <c r="A96" s="12"/>
      <c r="B96" s="12"/>
      <c r="C96" s="7" t="s">
        <v>191</v>
      </c>
      <c r="D96" s="72" t="s">
        <v>129</v>
      </c>
      <c r="E96" s="73"/>
      <c r="F96" s="73"/>
      <c r="G96" s="73"/>
      <c r="H96" s="74"/>
      <c r="I96" s="19"/>
      <c r="J96" s="84" t="s">
        <v>185</v>
      </c>
      <c r="K96" s="85"/>
      <c r="L96" s="86"/>
      <c r="M96" s="19">
        <v>1</v>
      </c>
      <c r="N96" s="14"/>
    </row>
    <row r="97" spans="1:15">
      <c r="A97" s="12"/>
      <c r="B97" s="12"/>
      <c r="C97" s="7" t="s">
        <v>192</v>
      </c>
      <c r="D97" s="72" t="s">
        <v>130</v>
      </c>
      <c r="E97" s="73"/>
      <c r="F97" s="73"/>
      <c r="G97" s="73"/>
      <c r="H97" s="74"/>
      <c r="I97" s="19"/>
      <c r="J97" s="84" t="s">
        <v>185</v>
      </c>
      <c r="K97" s="85"/>
      <c r="L97" s="86"/>
      <c r="M97" s="19">
        <v>1</v>
      </c>
      <c r="N97" s="14"/>
    </row>
    <row r="98" spans="1:15">
      <c r="A98" s="12"/>
      <c r="B98" s="12"/>
      <c r="C98" s="7" t="s">
        <v>191</v>
      </c>
      <c r="D98" s="72" t="s">
        <v>131</v>
      </c>
      <c r="E98" s="73"/>
      <c r="F98" s="73"/>
      <c r="G98" s="73"/>
      <c r="H98" s="74"/>
      <c r="I98" s="19"/>
      <c r="J98" s="84" t="s">
        <v>184</v>
      </c>
      <c r="K98" s="85"/>
      <c r="L98" s="86"/>
      <c r="M98" s="19">
        <v>1</v>
      </c>
      <c r="N98" s="14"/>
    </row>
    <row r="99" spans="1:15">
      <c r="A99" s="12"/>
      <c r="B99" s="12"/>
      <c r="C99" s="7"/>
      <c r="D99" s="72"/>
      <c r="E99" s="73"/>
      <c r="F99" s="73"/>
      <c r="G99" s="73"/>
      <c r="H99" s="74"/>
      <c r="I99" s="19"/>
      <c r="J99" s="72"/>
      <c r="K99" s="73"/>
      <c r="L99" s="74"/>
      <c r="M99" s="19"/>
      <c r="N99" s="14"/>
    </row>
    <row r="100" spans="1:15">
      <c r="A100" s="12" t="s">
        <v>132</v>
      </c>
      <c r="B100" s="12" t="s">
        <v>133</v>
      </c>
      <c r="C100" s="7" t="s">
        <v>192</v>
      </c>
      <c r="D100" s="72" t="s">
        <v>134</v>
      </c>
      <c r="E100" s="73"/>
      <c r="F100" s="73"/>
      <c r="G100" s="73"/>
      <c r="H100" s="74"/>
      <c r="I100" s="19"/>
      <c r="J100" s="84" t="s">
        <v>186</v>
      </c>
      <c r="K100" s="85"/>
      <c r="L100" s="86"/>
      <c r="M100" s="19">
        <v>1</v>
      </c>
      <c r="N100" s="14"/>
    </row>
    <row r="101" spans="1:15">
      <c r="A101" s="12"/>
      <c r="B101" s="12"/>
      <c r="C101" s="7" t="s">
        <v>192</v>
      </c>
      <c r="D101" s="72" t="s">
        <v>135</v>
      </c>
      <c r="E101" s="73"/>
      <c r="F101" s="73"/>
      <c r="G101" s="73"/>
      <c r="H101" s="74"/>
      <c r="I101" s="19"/>
      <c r="J101" s="84" t="s">
        <v>186</v>
      </c>
      <c r="K101" s="85"/>
      <c r="L101" s="86"/>
      <c r="M101" s="19">
        <v>1</v>
      </c>
      <c r="N101" s="14"/>
    </row>
    <row r="102" spans="1:15" ht="15.75" thickBot="1">
      <c r="A102" s="15"/>
      <c r="B102" s="15"/>
      <c r="C102" s="39"/>
      <c r="D102" s="90"/>
      <c r="E102" s="91"/>
      <c r="F102" s="91"/>
      <c r="G102" s="91"/>
      <c r="H102" s="92"/>
      <c r="I102" s="20"/>
      <c r="J102" s="90"/>
      <c r="K102" s="91"/>
      <c r="L102" s="92"/>
      <c r="M102" s="20"/>
      <c r="N102" s="16"/>
    </row>
    <row r="103" spans="1:15" ht="32.25" customHeight="1" thickBot="1">
      <c r="A103" s="44" t="s">
        <v>8</v>
      </c>
      <c r="B103" s="55" t="s">
        <v>16</v>
      </c>
      <c r="C103" s="35" t="s">
        <v>19</v>
      </c>
      <c r="D103" s="46" t="s">
        <v>20</v>
      </c>
      <c r="E103" s="47"/>
      <c r="F103" s="47"/>
      <c r="G103" s="47"/>
      <c r="H103" s="48"/>
      <c r="I103" s="52" t="s">
        <v>22</v>
      </c>
      <c r="J103" s="53"/>
      <c r="K103" s="53"/>
      <c r="L103" s="54"/>
      <c r="M103" s="55" t="s">
        <v>24</v>
      </c>
      <c r="N103" s="10" t="s">
        <v>159</v>
      </c>
    </row>
    <row r="104" spans="1:15" ht="54.75" customHeight="1" thickBot="1">
      <c r="A104" s="45"/>
      <c r="B104" s="56"/>
      <c r="C104" s="36" t="s">
        <v>18</v>
      </c>
      <c r="D104" s="49"/>
      <c r="E104" s="50"/>
      <c r="F104" s="50"/>
      <c r="G104" s="50"/>
      <c r="H104" s="51"/>
      <c r="I104" s="11" t="s">
        <v>21</v>
      </c>
      <c r="J104" s="52" t="s">
        <v>23</v>
      </c>
      <c r="K104" s="53"/>
      <c r="L104" s="54"/>
      <c r="M104" s="56"/>
      <c r="N104" s="34" t="s">
        <v>26</v>
      </c>
      <c r="O104" s="33">
        <f>SUM(N105:N107)</f>
        <v>0</v>
      </c>
    </row>
    <row r="105" spans="1:15">
      <c r="A105" s="2" t="s">
        <v>136</v>
      </c>
      <c r="B105" s="2" t="s">
        <v>137</v>
      </c>
      <c r="C105" s="38" t="s">
        <v>192</v>
      </c>
      <c r="D105" s="66" t="s">
        <v>138</v>
      </c>
      <c r="E105" s="67"/>
      <c r="F105" s="67"/>
      <c r="G105" s="67"/>
      <c r="H105" s="68"/>
      <c r="I105" s="18" t="s">
        <v>143</v>
      </c>
      <c r="J105" s="69" t="s">
        <v>142</v>
      </c>
      <c r="K105" s="70"/>
      <c r="L105" s="71"/>
      <c r="M105" s="18">
        <v>2</v>
      </c>
      <c r="N105" s="13"/>
    </row>
    <row r="106" spans="1:15">
      <c r="A106" s="12"/>
      <c r="B106" s="12"/>
      <c r="C106" s="7"/>
      <c r="D106" s="72"/>
      <c r="E106" s="73"/>
      <c r="F106" s="73"/>
      <c r="G106" s="73"/>
      <c r="H106" s="74"/>
      <c r="I106" s="19"/>
      <c r="J106" s="72"/>
      <c r="K106" s="73"/>
      <c r="L106" s="74"/>
      <c r="M106" s="19"/>
      <c r="N106" s="14"/>
    </row>
    <row r="107" spans="1:15">
      <c r="A107" s="12" t="s">
        <v>139</v>
      </c>
      <c r="B107" s="12" t="s">
        <v>140</v>
      </c>
      <c r="C107" s="7" t="s">
        <v>192</v>
      </c>
      <c r="D107" s="72" t="s">
        <v>141</v>
      </c>
      <c r="E107" s="73"/>
      <c r="F107" s="73"/>
      <c r="G107" s="73"/>
      <c r="H107" s="74"/>
      <c r="I107" s="19" t="s">
        <v>143</v>
      </c>
      <c r="J107" s="84" t="s">
        <v>142</v>
      </c>
      <c r="K107" s="85"/>
      <c r="L107" s="86"/>
      <c r="M107" s="19">
        <v>2</v>
      </c>
      <c r="N107" s="14"/>
    </row>
    <row r="108" spans="1:15" ht="15.75" thickBot="1">
      <c r="A108" s="15"/>
      <c r="B108" s="15"/>
      <c r="C108" s="39"/>
      <c r="D108" s="90"/>
      <c r="E108" s="91"/>
      <c r="F108" s="91"/>
      <c r="G108" s="91"/>
      <c r="H108" s="92"/>
      <c r="I108" s="20"/>
      <c r="J108" s="90"/>
      <c r="K108" s="91"/>
      <c r="L108" s="92"/>
      <c r="M108" s="20"/>
      <c r="N108" s="16"/>
    </row>
    <row r="109" spans="1:15" ht="35.25" customHeight="1" thickBot="1">
      <c r="A109" s="44" t="s">
        <v>9</v>
      </c>
      <c r="B109" s="55" t="s">
        <v>17</v>
      </c>
      <c r="C109" s="35" t="s">
        <v>19</v>
      </c>
      <c r="D109" s="46" t="s">
        <v>20</v>
      </c>
      <c r="E109" s="47"/>
      <c r="F109" s="47"/>
      <c r="G109" s="47"/>
      <c r="H109" s="48"/>
      <c r="I109" s="52" t="s">
        <v>22</v>
      </c>
      <c r="J109" s="53"/>
      <c r="K109" s="53"/>
      <c r="L109" s="54"/>
      <c r="M109" s="55" t="s">
        <v>24</v>
      </c>
      <c r="N109" s="10" t="s">
        <v>144</v>
      </c>
    </row>
    <row r="110" spans="1:15" ht="59.25" customHeight="1" thickBot="1">
      <c r="A110" s="45"/>
      <c r="B110" s="56"/>
      <c r="C110" s="36" t="s">
        <v>18</v>
      </c>
      <c r="D110" s="49"/>
      <c r="E110" s="50"/>
      <c r="F110" s="50"/>
      <c r="G110" s="50"/>
      <c r="H110" s="51"/>
      <c r="I110" s="11" t="s">
        <v>21</v>
      </c>
      <c r="J110" s="52" t="s">
        <v>23</v>
      </c>
      <c r="K110" s="53"/>
      <c r="L110" s="54"/>
      <c r="M110" s="56"/>
      <c r="N110" s="34" t="s">
        <v>26</v>
      </c>
      <c r="O110" s="33">
        <f>SUM(N111:N116)</f>
        <v>0</v>
      </c>
    </row>
    <row r="111" spans="1:15">
      <c r="A111" s="2" t="s">
        <v>145</v>
      </c>
      <c r="B111" s="2" t="s">
        <v>146</v>
      </c>
      <c r="C111" s="38" t="s">
        <v>192</v>
      </c>
      <c r="D111" s="66" t="s">
        <v>147</v>
      </c>
      <c r="E111" s="67"/>
      <c r="F111" s="67"/>
      <c r="G111" s="67"/>
      <c r="H111" s="68"/>
      <c r="I111" s="18" t="s">
        <v>154</v>
      </c>
      <c r="J111" s="69" t="s">
        <v>187</v>
      </c>
      <c r="K111" s="70"/>
      <c r="L111" s="71"/>
      <c r="M111" s="18">
        <v>1</v>
      </c>
      <c r="N111" s="13"/>
    </row>
    <row r="112" spans="1:15">
      <c r="A112" s="12"/>
      <c r="B112" s="12"/>
      <c r="C112" s="7" t="s">
        <v>192</v>
      </c>
      <c r="D112" s="72" t="s">
        <v>148</v>
      </c>
      <c r="E112" s="73"/>
      <c r="F112" s="73"/>
      <c r="G112" s="73"/>
      <c r="H112" s="74"/>
      <c r="I112" s="19" t="s">
        <v>154</v>
      </c>
      <c r="J112" s="84" t="s">
        <v>187</v>
      </c>
      <c r="K112" s="85"/>
      <c r="L112" s="86"/>
      <c r="M112" s="19">
        <v>1</v>
      </c>
      <c r="N112" s="14"/>
    </row>
    <row r="113" spans="1:14">
      <c r="A113" s="12"/>
      <c r="B113" s="12"/>
      <c r="C113" s="7" t="s">
        <v>192</v>
      </c>
      <c r="D113" s="72" t="s">
        <v>149</v>
      </c>
      <c r="E113" s="73"/>
      <c r="F113" s="73"/>
      <c r="G113" s="73"/>
      <c r="H113" s="74"/>
      <c r="I113" s="19" t="s">
        <v>154</v>
      </c>
      <c r="J113" s="84" t="s">
        <v>187</v>
      </c>
      <c r="K113" s="85"/>
      <c r="L113" s="86"/>
      <c r="M113" s="19">
        <v>1</v>
      </c>
      <c r="N113" s="14"/>
    </row>
    <row r="114" spans="1:14">
      <c r="A114" s="12"/>
      <c r="B114" s="12"/>
      <c r="C114" s="7" t="s">
        <v>192</v>
      </c>
      <c r="D114" s="72" t="s">
        <v>150</v>
      </c>
      <c r="E114" s="73"/>
      <c r="F114" s="73"/>
      <c r="G114" s="73"/>
      <c r="H114" s="74"/>
      <c r="I114" s="19" t="s">
        <v>154</v>
      </c>
      <c r="J114" s="84" t="s">
        <v>187</v>
      </c>
      <c r="K114" s="85"/>
      <c r="L114" s="86"/>
      <c r="M114" s="19">
        <v>1</v>
      </c>
      <c r="N114" s="14"/>
    </row>
    <row r="115" spans="1:14">
      <c r="A115" s="12"/>
      <c r="B115" s="12"/>
      <c r="C115" s="7"/>
      <c r="D115" s="72"/>
      <c r="E115" s="73"/>
      <c r="F115" s="73"/>
      <c r="G115" s="73"/>
      <c r="H115" s="74"/>
      <c r="I115" s="19"/>
      <c r="J115" s="72"/>
      <c r="K115" s="73"/>
      <c r="L115" s="74"/>
      <c r="M115" s="19"/>
      <c r="N115" s="14"/>
    </row>
    <row r="116" spans="1:14">
      <c r="A116" s="12" t="s">
        <v>151</v>
      </c>
      <c r="B116" s="12" t="s">
        <v>152</v>
      </c>
      <c r="C116" s="7" t="s">
        <v>191</v>
      </c>
      <c r="D116" s="72" t="s">
        <v>153</v>
      </c>
      <c r="E116" s="73"/>
      <c r="F116" s="73"/>
      <c r="G116" s="73"/>
      <c r="H116" s="74"/>
      <c r="I116" s="19" t="s">
        <v>143</v>
      </c>
      <c r="J116" s="84" t="s">
        <v>188</v>
      </c>
      <c r="K116" s="85"/>
      <c r="L116" s="86"/>
      <c r="M116" s="19">
        <v>1</v>
      </c>
      <c r="N116" s="14"/>
    </row>
    <row r="117" spans="1:14" ht="15.75" thickBot="1">
      <c r="A117" s="15"/>
      <c r="B117" s="15"/>
      <c r="C117" s="39"/>
      <c r="D117" s="90"/>
      <c r="E117" s="91"/>
      <c r="F117" s="91"/>
      <c r="G117" s="91"/>
      <c r="H117" s="92"/>
      <c r="I117" s="20"/>
      <c r="J117" s="90"/>
      <c r="K117" s="91"/>
      <c r="L117" s="92"/>
      <c r="M117" s="20"/>
      <c r="N117" s="16"/>
    </row>
    <row r="118" spans="1:14" ht="45.75" customHeight="1" thickBot="1">
      <c r="M118" s="32">
        <v>100</v>
      </c>
      <c r="N118" s="33">
        <f>SUM(O16,O35,O41,O56,O72,O86,O104,O110)</f>
        <v>0</v>
      </c>
    </row>
    <row r="119" spans="1:14" ht="36" customHeight="1" thickBot="1">
      <c r="B119" s="22" t="s">
        <v>155</v>
      </c>
    </row>
    <row r="120" spans="1:14">
      <c r="B120" s="24" t="s">
        <v>156</v>
      </c>
      <c r="C120" s="40"/>
      <c r="D120" s="25"/>
      <c r="E120" s="25"/>
      <c r="F120" s="26" t="s">
        <v>157</v>
      </c>
    </row>
    <row r="121" spans="1:14">
      <c r="B121" s="27" t="s">
        <v>189</v>
      </c>
      <c r="C121" s="41"/>
      <c r="D121" s="23"/>
      <c r="E121" s="23"/>
      <c r="F121" s="28" t="s">
        <v>157</v>
      </c>
    </row>
    <row r="122" spans="1:14" ht="15.75" thickBot="1">
      <c r="B122" s="29" t="s">
        <v>190</v>
      </c>
      <c r="C122" s="42"/>
      <c r="D122" s="30"/>
      <c r="E122" s="30"/>
      <c r="F122" s="31" t="s">
        <v>157</v>
      </c>
    </row>
  </sheetData>
  <mergeCells count="241">
    <mergeCell ref="D116:H116"/>
    <mergeCell ref="D117:H117"/>
    <mergeCell ref="J111:L111"/>
    <mergeCell ref="J112:L112"/>
    <mergeCell ref="J113:L113"/>
    <mergeCell ref="J114:L114"/>
    <mergeCell ref="J115:L115"/>
    <mergeCell ref="J116:L116"/>
    <mergeCell ref="J117:L117"/>
    <mergeCell ref="D111:H111"/>
    <mergeCell ref="D112:H112"/>
    <mergeCell ref="D113:H113"/>
    <mergeCell ref="D114:H114"/>
    <mergeCell ref="D115:H115"/>
    <mergeCell ref="A109:A110"/>
    <mergeCell ref="B109:B110"/>
    <mergeCell ref="D109:H110"/>
    <mergeCell ref="I109:L109"/>
    <mergeCell ref="M109:M110"/>
    <mergeCell ref="J110:L110"/>
    <mergeCell ref="D105:H105"/>
    <mergeCell ref="D106:H106"/>
    <mergeCell ref="D107:H107"/>
    <mergeCell ref="D108:H108"/>
    <mergeCell ref="J105:L105"/>
    <mergeCell ref="J106:L106"/>
    <mergeCell ref="J107:L107"/>
    <mergeCell ref="J108:L108"/>
    <mergeCell ref="A103:A104"/>
    <mergeCell ref="B103:B104"/>
    <mergeCell ref="D103:H104"/>
    <mergeCell ref="I103:L103"/>
    <mergeCell ref="M103:M104"/>
    <mergeCell ref="J104:L104"/>
    <mergeCell ref="D100:H100"/>
    <mergeCell ref="D101:H101"/>
    <mergeCell ref="D102:H102"/>
    <mergeCell ref="J99:L99"/>
    <mergeCell ref="J100:L100"/>
    <mergeCell ref="J101:L101"/>
    <mergeCell ref="J102:L102"/>
    <mergeCell ref="D97:H97"/>
    <mergeCell ref="D98:H98"/>
    <mergeCell ref="J97:L97"/>
    <mergeCell ref="J98:L98"/>
    <mergeCell ref="D99:H99"/>
    <mergeCell ref="D95:H95"/>
    <mergeCell ref="D96:H96"/>
    <mergeCell ref="J87:L87"/>
    <mergeCell ref="J88:L88"/>
    <mergeCell ref="J89:L89"/>
    <mergeCell ref="J90:L90"/>
    <mergeCell ref="J91:L91"/>
    <mergeCell ref="J92:L92"/>
    <mergeCell ref="J93:L93"/>
    <mergeCell ref="J94:L94"/>
    <mergeCell ref="J95:L95"/>
    <mergeCell ref="J96:L96"/>
    <mergeCell ref="D90:H90"/>
    <mergeCell ref="D91:H91"/>
    <mergeCell ref="D92:H92"/>
    <mergeCell ref="D93:H93"/>
    <mergeCell ref="D94:H94"/>
    <mergeCell ref="M85:M86"/>
    <mergeCell ref="J86:L86"/>
    <mergeCell ref="D87:H87"/>
    <mergeCell ref="D88:H88"/>
    <mergeCell ref="D89:H89"/>
    <mergeCell ref="D84:H84"/>
    <mergeCell ref="J84:L84"/>
    <mergeCell ref="A85:A86"/>
    <mergeCell ref="B85:B86"/>
    <mergeCell ref="D85:H86"/>
    <mergeCell ref="I85:L85"/>
    <mergeCell ref="D83:H83"/>
    <mergeCell ref="J73:L73"/>
    <mergeCell ref="J74:L74"/>
    <mergeCell ref="J75:L75"/>
    <mergeCell ref="J76:L76"/>
    <mergeCell ref="J77:L77"/>
    <mergeCell ref="J78:L78"/>
    <mergeCell ref="J79:L79"/>
    <mergeCell ref="J80:L80"/>
    <mergeCell ref="J81:L81"/>
    <mergeCell ref="J82:L82"/>
    <mergeCell ref="J83:L83"/>
    <mergeCell ref="D78:H78"/>
    <mergeCell ref="D79:H79"/>
    <mergeCell ref="D80:H80"/>
    <mergeCell ref="D81:H81"/>
    <mergeCell ref="D82:H82"/>
    <mergeCell ref="D73:H73"/>
    <mergeCell ref="D74:H74"/>
    <mergeCell ref="D75:H75"/>
    <mergeCell ref="D76:H76"/>
    <mergeCell ref="D77:H77"/>
    <mergeCell ref="A71:A72"/>
    <mergeCell ref="B71:B72"/>
    <mergeCell ref="D71:H72"/>
    <mergeCell ref="I71:L71"/>
    <mergeCell ref="M71:M72"/>
    <mergeCell ref="J72:L72"/>
    <mergeCell ref="D67:H67"/>
    <mergeCell ref="D68:H68"/>
    <mergeCell ref="D69:H69"/>
    <mergeCell ref="D70:H70"/>
    <mergeCell ref="J67:L67"/>
    <mergeCell ref="J68:L68"/>
    <mergeCell ref="J69:L69"/>
    <mergeCell ref="J70:L70"/>
    <mergeCell ref="D65:H65"/>
    <mergeCell ref="D66:H66"/>
    <mergeCell ref="J57:L57"/>
    <mergeCell ref="J58:L58"/>
    <mergeCell ref="J59:L59"/>
    <mergeCell ref="J60:L60"/>
    <mergeCell ref="J61:L61"/>
    <mergeCell ref="J62:L62"/>
    <mergeCell ref="J63:L63"/>
    <mergeCell ref="J64:L64"/>
    <mergeCell ref="J65:L65"/>
    <mergeCell ref="J66:L66"/>
    <mergeCell ref="D60:H60"/>
    <mergeCell ref="D61:H61"/>
    <mergeCell ref="D62:H62"/>
    <mergeCell ref="D63:H63"/>
    <mergeCell ref="D64:H64"/>
    <mergeCell ref="M55:M56"/>
    <mergeCell ref="J56:L56"/>
    <mergeCell ref="D57:H57"/>
    <mergeCell ref="D58:H58"/>
    <mergeCell ref="D59:H59"/>
    <mergeCell ref="D54:H54"/>
    <mergeCell ref="J54:L54"/>
    <mergeCell ref="A55:A56"/>
    <mergeCell ref="B55:B56"/>
    <mergeCell ref="D55:H56"/>
    <mergeCell ref="I55:L55"/>
    <mergeCell ref="D50:H50"/>
    <mergeCell ref="D51:H51"/>
    <mergeCell ref="D52:H52"/>
    <mergeCell ref="D53:H53"/>
    <mergeCell ref="J53:L53"/>
    <mergeCell ref="J52:L52"/>
    <mergeCell ref="J51:L51"/>
    <mergeCell ref="J50:L50"/>
    <mergeCell ref="D45:H45"/>
    <mergeCell ref="D46:H46"/>
    <mergeCell ref="D47:H47"/>
    <mergeCell ref="D48:H48"/>
    <mergeCell ref="D49:H49"/>
    <mergeCell ref="D42:H42"/>
    <mergeCell ref="D43:H43"/>
    <mergeCell ref="D44:H44"/>
    <mergeCell ref="J44:L44"/>
    <mergeCell ref="J43:L43"/>
    <mergeCell ref="J42:L42"/>
    <mergeCell ref="D39:H39"/>
    <mergeCell ref="J39:L39"/>
    <mergeCell ref="J49:L49"/>
    <mergeCell ref="J48:L48"/>
    <mergeCell ref="J47:L47"/>
    <mergeCell ref="J46:L46"/>
    <mergeCell ref="J45:L45"/>
    <mergeCell ref="A40:A41"/>
    <mergeCell ref="B40:B41"/>
    <mergeCell ref="D40:H41"/>
    <mergeCell ref="I40:L40"/>
    <mergeCell ref="M34:M35"/>
    <mergeCell ref="J35:L35"/>
    <mergeCell ref="D36:H36"/>
    <mergeCell ref="D37:H37"/>
    <mergeCell ref="D38:H38"/>
    <mergeCell ref="J36:L36"/>
    <mergeCell ref="J37:L37"/>
    <mergeCell ref="J38:L38"/>
    <mergeCell ref="M40:M41"/>
    <mergeCell ref="J41:L41"/>
    <mergeCell ref="J29:L29"/>
    <mergeCell ref="J30:L30"/>
    <mergeCell ref="J31:L31"/>
    <mergeCell ref="J32:L32"/>
    <mergeCell ref="J28:L28"/>
    <mergeCell ref="D33:H33"/>
    <mergeCell ref="J33:L33"/>
    <mergeCell ref="A34:A35"/>
    <mergeCell ref="B34:B35"/>
    <mergeCell ref="D34:H35"/>
    <mergeCell ref="I34:L34"/>
    <mergeCell ref="D29:H29"/>
    <mergeCell ref="D30:H30"/>
    <mergeCell ref="D31:H31"/>
    <mergeCell ref="D32:H32"/>
    <mergeCell ref="D24:H24"/>
    <mergeCell ref="D25:H25"/>
    <mergeCell ref="D26:H26"/>
    <mergeCell ref="D27:H27"/>
    <mergeCell ref="D28:H28"/>
    <mergeCell ref="D21:H21"/>
    <mergeCell ref="D22:H22"/>
    <mergeCell ref="D23:H23"/>
    <mergeCell ref="J18:L18"/>
    <mergeCell ref="J19:L19"/>
    <mergeCell ref="J20:L20"/>
    <mergeCell ref="J21:L21"/>
    <mergeCell ref="J22:L22"/>
    <mergeCell ref="J23:L23"/>
    <mergeCell ref="J24:L24"/>
    <mergeCell ref="J25:L25"/>
    <mergeCell ref="J26:L26"/>
    <mergeCell ref="J27:L27"/>
    <mergeCell ref="D17:H17"/>
    <mergeCell ref="J17:L17"/>
    <mergeCell ref="D18:H18"/>
    <mergeCell ref="D19:H19"/>
    <mergeCell ref="D20:H20"/>
    <mergeCell ref="E13:H13"/>
    <mergeCell ref="D1:I1"/>
    <mergeCell ref="F3:G3"/>
    <mergeCell ref="E5:H5"/>
    <mergeCell ref="E6:H6"/>
    <mergeCell ref="E7:H7"/>
    <mergeCell ref="E8:H8"/>
    <mergeCell ref="E9:H9"/>
    <mergeCell ref="E12:H12"/>
    <mergeCell ref="E10:H10"/>
    <mergeCell ref="E11:H11"/>
    <mergeCell ref="B15:B16"/>
    <mergeCell ref="A15:A16"/>
    <mergeCell ref="D15:H16"/>
    <mergeCell ref="I15:L15"/>
    <mergeCell ref="J16:L16"/>
    <mergeCell ref="M15:M16"/>
    <mergeCell ref="K5:N5"/>
    <mergeCell ref="K6:N6"/>
    <mergeCell ref="K7:N7"/>
    <mergeCell ref="K8:N8"/>
    <mergeCell ref="K9:N9"/>
    <mergeCell ref="K10:N10"/>
    <mergeCell ref="K11:N11"/>
    <mergeCell ref="K12:N1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2012-12-01T09:58:47Z</dcterms:modified>
</cp:coreProperties>
</file>